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nfo\My Documents\EREVAN HAMAYNQ\NAXAHASHIV ev HASTIQACUCAK\HOAK-ner\Sport\2022\Tareverj\Havelvacner\Havelvacner\"/>
    </mc:Choice>
  </mc:AlternateContent>
  <bookViews>
    <workbookView xWindow="0" yWindow="0" windowWidth="17250" windowHeight="5910" tabRatio="87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hosqer'!$A$1:$C$89</definedName>
    <definedName name="_xlnm.Print_Area" localSheetId="3">'Dramakani hamematakan'!$A$1:$F$86</definedName>
    <definedName name="_xlnm.Print_Area" localSheetId="0">'Ekamut-caxs'!$A$1:$D$71</definedName>
    <definedName name="_xlnm.Print_Area" localSheetId="2">'Ekamutneri hamematakan'!$A$1:$F$68</definedName>
    <definedName name="_xlnm.Print_Area" localSheetId="8">'Khmberi ev erekhaneri tiv'!$A$1:$F$33</definedName>
    <definedName name="_xlnm.Print_Area" localSheetId="6">Komunal!$A$1:$M$34</definedName>
    <definedName name="_xlnm.Print_Area" localSheetId="7">'Pastaci finansav.'!$A$1:$E$21</definedName>
    <definedName name="Tab" localSheetId="8">#REF!</definedName>
    <definedName name="Tab" localSheetId="7">#REF!</definedName>
    <definedName name="Tab1CodeCol" localSheetId="4">#REF!</definedName>
    <definedName name="Tab1CodeCol" localSheetId="8">#REF!</definedName>
    <definedName name="Tab1CodeCol" localSheetId="7">#REF!</definedName>
    <definedName name="Tab1Col" localSheetId="8">#REF!</definedName>
    <definedName name="Tab1Col" localSheetId="7">#REF!</definedName>
    <definedName name="Tab1Col1" localSheetId="4">#REF!</definedName>
    <definedName name="Tab1Col1" localSheetId="8">#REF!</definedName>
    <definedName name="Tab1Col1" localSheetId="7">#REF!</definedName>
    <definedName name="Tab1ColLast" localSheetId="4">#REF!</definedName>
    <definedName name="Tab1ColLast" localSheetId="8">#REF!</definedName>
    <definedName name="Tab1ColLast" localSheetId="7">#REF!</definedName>
    <definedName name="Tab1Row1" localSheetId="4">#REF!</definedName>
    <definedName name="Tab1Row1" localSheetId="8">#REF!</definedName>
    <definedName name="Tab1Row1" localSheetId="7">#REF!</definedName>
    <definedName name="Tab1RowCode" localSheetId="4">#REF!</definedName>
    <definedName name="Tab1RowCode" localSheetId="8">#REF!</definedName>
    <definedName name="Tab1RowCode" localSheetId="7">#REF!</definedName>
    <definedName name="Tab1RowLast" localSheetId="4">#REF!</definedName>
    <definedName name="Tab1RowLast" localSheetId="8">#REF!</definedName>
    <definedName name="Tab1RowLast" localSheetId="7">#REF!</definedName>
    <definedName name="Tab2CodeCol" localSheetId="4">#REF!</definedName>
    <definedName name="Tab2CodeCol" localSheetId="8">#REF!</definedName>
    <definedName name="Tab2CodeCol" localSheetId="7">#REF!</definedName>
    <definedName name="Tab2Col1" localSheetId="4">#REF!</definedName>
    <definedName name="Tab2Col1" localSheetId="8">#REF!</definedName>
    <definedName name="Tab2Col1" localSheetId="7">#REF!</definedName>
    <definedName name="Tab2ColLast" localSheetId="4">#REF!</definedName>
    <definedName name="Tab2ColLast" localSheetId="8">#REF!</definedName>
    <definedName name="Tab2ColLast" localSheetId="7">#REF!</definedName>
    <definedName name="Tab2Row1" localSheetId="4">#REF!</definedName>
    <definedName name="Tab2Row1" localSheetId="8">#REF!</definedName>
    <definedName name="Tab2Row1" localSheetId="7">#REF!</definedName>
    <definedName name="Tab2RowCode" localSheetId="4">#REF!</definedName>
    <definedName name="Tab2RowCode" localSheetId="8">#REF!</definedName>
    <definedName name="Tab2RowCode" localSheetId="7">#REF!</definedName>
    <definedName name="Tab2RowLast" localSheetId="4">#REF!</definedName>
    <definedName name="Tab2RowLast" localSheetId="8">#REF!</definedName>
    <definedName name="Tab2RowLast" localSheetId="7">#REF!</definedName>
    <definedName name="Tab3CodeCol" localSheetId="4">'[4]5'!#REF!</definedName>
    <definedName name="Tab3CodeCol" localSheetId="8">#REF!</definedName>
    <definedName name="Tab3CodeCol" localSheetId="7">#REF!</definedName>
    <definedName name="Tab3Col1" localSheetId="4">'[4]5'!#REF!</definedName>
    <definedName name="Tab3Col1" localSheetId="8">#REF!</definedName>
    <definedName name="Tab3Col1" localSheetId="7">#REF!</definedName>
    <definedName name="Tab3ColLast" localSheetId="4">'[4]5'!#REF!</definedName>
    <definedName name="Tab3ColLast" localSheetId="8">#REF!</definedName>
    <definedName name="Tab3ColLast" localSheetId="7">#REF!</definedName>
    <definedName name="Tab3Row1" localSheetId="4">'[4]5'!#REF!</definedName>
    <definedName name="Tab3Row1" localSheetId="8">#REF!</definedName>
    <definedName name="Tab3Row1" localSheetId="7">#REF!</definedName>
    <definedName name="Tab3RowLast" localSheetId="4">'[4]5'!#REF!</definedName>
    <definedName name="Tab3RowLast" localSheetId="8">#REF!</definedName>
    <definedName name="Tab3RowLast" localSheetId="7">#REF!</definedName>
    <definedName name="Tab4CodeCol" localSheetId="4">'[4]5'!#REF!</definedName>
    <definedName name="Tab4CodeCol" localSheetId="8">#REF!</definedName>
    <definedName name="Tab4CodeCol" localSheetId="7">#REF!</definedName>
    <definedName name="Tab4Col1" localSheetId="4">'[4]5'!#REF!</definedName>
    <definedName name="Tab4Col1" localSheetId="8">#REF!</definedName>
    <definedName name="Tab4Col1" localSheetId="7">#REF!</definedName>
    <definedName name="Tab4ColLast" localSheetId="4">'[4]5'!#REF!</definedName>
    <definedName name="Tab4ColLast" localSheetId="8">#REF!</definedName>
    <definedName name="Tab4ColLast" localSheetId="7">#REF!</definedName>
    <definedName name="Tab4Row1" localSheetId="4">'[4]5'!#REF!</definedName>
    <definedName name="Tab4Row1" localSheetId="8">#REF!</definedName>
    <definedName name="Tab4Row1" localSheetId="7">#REF!</definedName>
    <definedName name="Tab4RowLast" localSheetId="4">'[4]5'!#REF!</definedName>
    <definedName name="Tab4RowLast" localSheetId="8">#REF!</definedName>
    <definedName name="Tab4RowLast" localSheetId="7">#REF!</definedName>
    <definedName name="Tab5CodeCol" localSheetId="4">'[4]5'!#REF!</definedName>
    <definedName name="Tab5CodeCol" localSheetId="8">#REF!</definedName>
    <definedName name="Tab5CodeCol" localSheetId="7">#REF!</definedName>
    <definedName name="Tab5Col1" localSheetId="4">'[4]5'!#REF!</definedName>
    <definedName name="Tab5Col1" localSheetId="8">#REF!</definedName>
    <definedName name="Tab5Col1" localSheetId="7">#REF!</definedName>
    <definedName name="Tab5ColLast" localSheetId="4">'[4]5'!#REF!</definedName>
    <definedName name="Tab5ColLast" localSheetId="8">#REF!</definedName>
    <definedName name="Tab5ColLast" localSheetId="7">#REF!</definedName>
    <definedName name="Tab5Row1" localSheetId="4">'[4]5'!#REF!</definedName>
    <definedName name="Tab5Row1" localSheetId="8">#REF!</definedName>
    <definedName name="Tab5Row1" localSheetId="7">#REF!</definedName>
    <definedName name="Tab5RowLast" localSheetId="4">'[4]5'!#REF!</definedName>
    <definedName name="Tab5RowLast" localSheetId="8">#REF!</definedName>
    <definedName name="Tab5RowLast" localSheetId="7">#REF!</definedName>
    <definedName name="Tab6CodeCol" localSheetId="4">'[4]5'!#REF!</definedName>
    <definedName name="Tab6CodeCol" localSheetId="8">#REF!</definedName>
    <definedName name="Tab6CodeCol" localSheetId="7">#REF!</definedName>
    <definedName name="Tab6Col1" localSheetId="4">'[4]5'!#REF!</definedName>
    <definedName name="Tab6Col1" localSheetId="8">#REF!</definedName>
    <definedName name="Tab6Col1" localSheetId="7">#REF!</definedName>
    <definedName name="Tab6ColLast" localSheetId="4">'[4]5'!#REF!</definedName>
    <definedName name="Tab6ColLast" localSheetId="8">#REF!</definedName>
    <definedName name="Tab6ColLast" localSheetId="7">#REF!</definedName>
    <definedName name="Tab6Row1" localSheetId="4">'[4]5'!#REF!</definedName>
    <definedName name="Tab6Row1" localSheetId="8">#REF!</definedName>
    <definedName name="Tab6Row1" localSheetId="7">#REF!</definedName>
    <definedName name="Tab6RowLast" localSheetId="4">'[4]5'!#REF!</definedName>
    <definedName name="Tab6RowLast" localSheetId="8">#REF!</definedName>
    <definedName name="Tab6RowLast" localSheetId="7">#REF!</definedName>
    <definedName name="Tab7CodeCol" localSheetId="4">#REF!</definedName>
    <definedName name="Tab7CodeCol" localSheetId="8">#REF!</definedName>
    <definedName name="Tab7CodeCol" localSheetId="7">#REF!</definedName>
    <definedName name="Tab7Col1" localSheetId="4">#REF!</definedName>
    <definedName name="Tab7Col1" localSheetId="8">#REF!</definedName>
    <definedName name="Tab7Col1" localSheetId="7">#REF!</definedName>
    <definedName name="Tab7ColLast" localSheetId="4">#REF!</definedName>
    <definedName name="Tab7ColLast" localSheetId="8">#REF!</definedName>
    <definedName name="Tab7ColLast" localSheetId="7">#REF!</definedName>
    <definedName name="Tab7Row1" localSheetId="4">#REF!</definedName>
    <definedName name="Tab7Row1" localSheetId="8">#REF!</definedName>
    <definedName name="Tab7Row1" localSheetId="7">#REF!</definedName>
    <definedName name="Tab7RowCode" localSheetId="4">#REF!</definedName>
    <definedName name="Tab7RowCode" localSheetId="8">#REF!</definedName>
    <definedName name="Tab7RowCode" localSheetId="7">#REF!</definedName>
    <definedName name="Tab7RowLast" localSheetId="4">#REF!</definedName>
    <definedName name="Tab7RowLast" localSheetId="8">#REF!</definedName>
    <definedName name="Tab7RowLast" localSheetId="7">#REF!</definedName>
  </definedNames>
  <calcPr calcId="152511"/>
</workbook>
</file>

<file path=xl/calcChain.xml><?xml version="1.0" encoding="utf-8"?>
<calcChain xmlns="http://schemas.openxmlformats.org/spreadsheetml/2006/main">
  <c r="C44" i="7" l="1"/>
  <c r="C42" i="7"/>
  <c r="C43" i="7"/>
  <c r="D12" i="11" l="1"/>
  <c r="J18" i="12"/>
  <c r="J17" i="12"/>
  <c r="F18" i="12"/>
  <c r="F17" i="12"/>
  <c r="B72" i="10" l="1"/>
  <c r="I19" i="12" l="1"/>
  <c r="H19" i="12"/>
  <c r="G19" i="12"/>
  <c r="E19" i="12"/>
  <c r="D19" i="12"/>
  <c r="C19" i="12"/>
  <c r="J16" i="12"/>
  <c r="J15" i="12"/>
  <c r="J14" i="12"/>
  <c r="J13" i="12"/>
  <c r="J12" i="12"/>
  <c r="J11" i="12"/>
  <c r="J10" i="12"/>
  <c r="J9" i="12"/>
  <c r="M8" i="12"/>
  <c r="J8" i="12"/>
  <c r="M7" i="12"/>
  <c r="J7" i="12"/>
  <c r="L19" i="12"/>
  <c r="F19" i="12"/>
  <c r="F10" i="12"/>
  <c r="F9" i="12"/>
  <c r="F8" i="12"/>
  <c r="F7" i="12"/>
  <c r="C11" i="21"/>
  <c r="J19" i="12" l="1"/>
  <c r="M9" i="12" l="1"/>
  <c r="M10" i="12"/>
  <c r="M11" i="12"/>
  <c r="M12" i="12"/>
  <c r="M13" i="12"/>
  <c r="M14" i="12"/>
  <c r="M15" i="12"/>
  <c r="M16" i="12"/>
  <c r="M18" i="12"/>
  <c r="M17" i="12"/>
  <c r="M19" i="12" l="1"/>
  <c r="B57" i="10"/>
  <c r="B56" i="10"/>
  <c r="D59" i="18" l="1"/>
  <c r="F59" i="18" s="1"/>
  <c r="D54" i="18"/>
  <c r="D15" i="19"/>
  <c r="C89" i="7" l="1"/>
  <c r="B89" i="7"/>
  <c r="D6" i="10" l="1"/>
  <c r="F5" i="10"/>
  <c r="F5" i="9" s="1"/>
  <c r="C68" i="7"/>
  <c r="D32" i="22" l="1"/>
  <c r="D30" i="22"/>
  <c r="E20" i="21"/>
  <c r="E19" i="21"/>
  <c r="E18" i="21"/>
  <c r="E17" i="21"/>
  <c r="J32" i="12"/>
  <c r="J30" i="12"/>
  <c r="H21" i="11"/>
  <c r="H19" i="11"/>
  <c r="D66" i="18"/>
  <c r="D64" i="18"/>
  <c r="D84" i="10"/>
  <c r="D82" i="10"/>
  <c r="D66" i="9"/>
  <c r="D64" i="9"/>
  <c r="B79" i="10"/>
  <c r="D78" i="10"/>
  <c r="B78" i="10"/>
  <c r="C25" i="7"/>
  <c r="J16" i="11" l="1"/>
  <c r="J17" i="11"/>
  <c r="D17" i="11"/>
  <c r="D16" i="11"/>
  <c r="C17" i="11"/>
  <c r="C16" i="11"/>
  <c r="C26" i="7" l="1"/>
  <c r="C69" i="7" l="1"/>
  <c r="E11" i="21"/>
  <c r="C17" i="7" s="1"/>
  <c r="D14" i="19" s="1"/>
  <c r="C15" i="7"/>
  <c r="D12" i="19" s="1"/>
  <c r="D11" i="21"/>
  <c r="C16" i="7" s="1"/>
  <c r="D13" i="19" s="1"/>
  <c r="D37" i="19"/>
  <c r="D31" i="19"/>
  <c r="D30" i="19"/>
  <c r="A8" i="7"/>
  <c r="A2" i="9"/>
  <c r="A2" i="10"/>
  <c r="A2" i="18"/>
  <c r="A2" i="11"/>
  <c r="A2" i="12"/>
  <c r="A2" i="21"/>
  <c r="A2" i="22"/>
  <c r="C64" i="7" l="1"/>
  <c r="F27" i="12" l="1"/>
  <c r="J27" i="12" l="1"/>
  <c r="C65" i="7" l="1"/>
  <c r="D79" i="10"/>
  <c r="E79" i="10" s="1"/>
  <c r="D19" i="9"/>
  <c r="E19" i="9" s="1"/>
  <c r="E78" i="10"/>
  <c r="D72" i="10"/>
  <c r="E72" i="10" s="1"/>
  <c r="D71" i="10"/>
  <c r="D20" i="9"/>
  <c r="E20" i="9" s="1"/>
  <c r="D57" i="9"/>
  <c r="E57" i="9" s="1"/>
  <c r="D56" i="9"/>
  <c r="E56" i="9" s="1"/>
  <c r="D19" i="10"/>
  <c r="D57" i="10"/>
  <c r="E57" i="10" s="1"/>
  <c r="C63" i="7"/>
  <c r="D56" i="10" s="1"/>
  <c r="C7" i="10"/>
  <c r="D18" i="10" l="1"/>
  <c r="E18" i="10" s="1"/>
  <c r="E19" i="10"/>
  <c r="C20" i="7" l="1"/>
  <c r="C13" i="7" l="1"/>
  <c r="D69" i="10" l="1"/>
  <c r="E69" i="10" s="1"/>
  <c r="C72" i="7"/>
  <c r="D52" i="9"/>
  <c r="E52" i="9" s="1"/>
  <c r="D53" i="9"/>
  <c r="E53" i="9" s="1"/>
  <c r="C59" i="7"/>
  <c r="D52" i="10" s="1"/>
  <c r="E52" i="10" s="1"/>
  <c r="C60" i="7"/>
  <c r="D53" i="10" s="1"/>
  <c r="E53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F23" i="22" s="1"/>
  <c r="E7" i="22"/>
  <c r="E23" i="22" s="1"/>
  <c r="D7" i="22"/>
  <c r="C7" i="22"/>
  <c r="D9" i="10"/>
  <c r="E9" i="10" s="1"/>
  <c r="D8" i="9"/>
  <c r="E8" i="9" s="1"/>
  <c r="D23" i="22" l="1"/>
  <c r="C23" i="22"/>
  <c r="D55" i="9"/>
  <c r="C36" i="7"/>
  <c r="C24" i="7"/>
  <c r="C22" i="7"/>
  <c r="C52" i="7"/>
  <c r="C55" i="7"/>
  <c r="D48" i="10" s="1"/>
  <c r="C56" i="7"/>
  <c r="C57" i="7"/>
  <c r="C58" i="7"/>
  <c r="C61" i="7"/>
  <c r="C62" i="7"/>
  <c r="M10" i="11" l="1"/>
  <c r="M7" i="11" l="1"/>
  <c r="M11" i="11" s="1"/>
  <c r="D29" i="19" s="1"/>
  <c r="C29" i="7" l="1"/>
  <c r="C62" i="18"/>
  <c r="D8" i="10" l="1"/>
  <c r="C21" i="7"/>
  <c r="C54" i="7"/>
  <c r="C53" i="7"/>
  <c r="C50" i="7"/>
  <c r="C49" i="7"/>
  <c r="C48" i="7"/>
  <c r="C47" i="7"/>
  <c r="C46" i="7"/>
  <c r="C45" i="7"/>
  <c r="C41" i="7"/>
  <c r="C40" i="7"/>
  <c r="C39" i="7"/>
  <c r="C38" i="7"/>
  <c r="C35" i="7"/>
  <c r="C31" i="7" l="1"/>
  <c r="D21" i="19" l="1"/>
  <c r="D20" i="19" s="1"/>
  <c r="C30" i="7" l="1"/>
  <c r="C84" i="7"/>
  <c r="D7" i="9"/>
  <c r="D58" i="9" l="1"/>
  <c r="D59" i="9"/>
  <c r="D60" i="9"/>
  <c r="D61" i="9"/>
  <c r="D54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3" i="9"/>
  <c r="D24" i="9"/>
  <c r="D28" i="9"/>
  <c r="D29" i="9"/>
  <c r="D17" i="9"/>
  <c r="D18" i="9"/>
  <c r="D9" i="9"/>
  <c r="D10" i="9"/>
  <c r="D12" i="9"/>
  <c r="D13" i="9"/>
  <c r="D14" i="9"/>
  <c r="C80" i="7" l="1"/>
  <c r="C37" i="7"/>
  <c r="D16" i="9" l="1"/>
  <c r="D30" i="18"/>
  <c r="D8" i="18"/>
  <c r="D34" i="18" l="1"/>
  <c r="D22" i="9" l="1"/>
  <c r="D76" i="10"/>
  <c r="D75" i="10"/>
  <c r="D74" i="10"/>
  <c r="D70" i="10"/>
  <c r="D68" i="10"/>
  <c r="D67" i="10"/>
  <c r="D66" i="10"/>
  <c r="D63" i="10"/>
  <c r="D62" i="10"/>
  <c r="D61" i="10"/>
  <c r="D60" i="10"/>
  <c r="D59" i="10"/>
  <c r="D55" i="10"/>
  <c r="D54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3" i="10"/>
  <c r="D24" i="10"/>
  <c r="D22" i="10"/>
  <c r="D10" i="10"/>
  <c r="D11" i="10"/>
  <c r="D13" i="10"/>
  <c r="D14" i="10"/>
  <c r="D15" i="10"/>
  <c r="D16" i="10"/>
  <c r="D17" i="10"/>
  <c r="J20" i="12"/>
  <c r="D33" i="19" l="1"/>
  <c r="C71" i="7"/>
  <c r="D65" i="10"/>
  <c r="C65" i="10"/>
  <c r="D77" i="10"/>
  <c r="M27" i="12"/>
  <c r="M28" i="12" s="1"/>
  <c r="D16" i="19" s="1"/>
  <c r="F20" i="12" l="1"/>
  <c r="D32" i="19" s="1"/>
  <c r="C73" i="10"/>
  <c r="C64" i="10" s="1"/>
  <c r="D73" i="10"/>
  <c r="D64" i="10" s="1"/>
  <c r="E74" i="10"/>
  <c r="C19" i="7" l="1"/>
  <c r="E73" i="10"/>
  <c r="D11" i="9" l="1"/>
  <c r="D51" i="19"/>
  <c r="D26" i="19"/>
  <c r="C14" i="7"/>
  <c r="D12" i="10"/>
  <c r="D7" i="10" s="1"/>
  <c r="C33" i="7"/>
  <c r="D26" i="9"/>
  <c r="D44" i="9" l="1"/>
  <c r="C51" i="7"/>
  <c r="D44" i="10" s="1"/>
  <c r="C32" i="7"/>
  <c r="D26" i="10"/>
  <c r="D25" i="9"/>
  <c r="M20" i="12"/>
  <c r="D34" i="19" s="1"/>
  <c r="E56" i="10"/>
  <c r="E59" i="10"/>
  <c r="D69" i="19" l="1"/>
  <c r="D25" i="10"/>
  <c r="E71" i="10"/>
  <c r="D27" i="9" l="1"/>
  <c r="C34" i="7" l="1"/>
  <c r="E67" i="10"/>
  <c r="D27" i="10" l="1"/>
  <c r="E27" i="10" s="1"/>
  <c r="E26" i="10"/>
  <c r="D58" i="10"/>
  <c r="C58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4" i="10"/>
  <c r="E55" i="10"/>
  <c r="E60" i="10"/>
  <c r="E61" i="10"/>
  <c r="E62" i="10"/>
  <c r="E63" i="10"/>
  <c r="E66" i="10"/>
  <c r="E24" i="10"/>
  <c r="E25" i="10"/>
  <c r="C21" i="10" l="1"/>
  <c r="D21" i="10"/>
  <c r="E58" i="10"/>
  <c r="E30" i="10"/>
  <c r="E65" i="10"/>
  <c r="C30" i="9"/>
  <c r="C21" i="9" s="1"/>
  <c r="E61" i="9"/>
  <c r="E60" i="9"/>
  <c r="E59" i="9"/>
  <c r="E58" i="9"/>
  <c r="E55" i="9"/>
  <c r="E54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1" i="9" s="1"/>
  <c r="E29" i="9"/>
  <c r="E28" i="9"/>
  <c r="E27" i="9"/>
  <c r="E26" i="9"/>
  <c r="E25" i="9"/>
  <c r="E24" i="9"/>
  <c r="E23" i="9"/>
  <c r="E22" i="9"/>
  <c r="E30" i="9" l="1"/>
  <c r="K19" i="12" l="1"/>
  <c r="C15" i="9" l="1"/>
  <c r="C6" i="9" s="1"/>
  <c r="E9" i="9"/>
  <c r="D20" i="10" l="1"/>
  <c r="C77" i="10"/>
  <c r="C20" i="10" s="1"/>
  <c r="E76" i="10"/>
  <c r="E70" i="10"/>
  <c r="E68" i="10"/>
  <c r="E23" i="10"/>
  <c r="E22" i="10"/>
  <c r="E17" i="10"/>
  <c r="E16" i="10"/>
  <c r="E15" i="10"/>
  <c r="E14" i="10"/>
  <c r="E13" i="10"/>
  <c r="E12" i="10"/>
  <c r="E11" i="10"/>
  <c r="E10" i="10"/>
  <c r="E8" i="10"/>
  <c r="E6" i="10"/>
  <c r="E18" i="9"/>
  <c r="E17" i="9"/>
  <c r="E16" i="9"/>
  <c r="D15" i="9"/>
  <c r="D6" i="9" s="1"/>
  <c r="D62" i="9" s="1"/>
  <c r="E14" i="9"/>
  <c r="E13" i="9"/>
  <c r="E12" i="9"/>
  <c r="E11" i="9"/>
  <c r="E10" i="9"/>
  <c r="E7" i="9"/>
  <c r="C62" i="9"/>
  <c r="D80" i="10" l="1"/>
  <c r="E64" i="10"/>
  <c r="E21" i="10"/>
  <c r="E75" i="10"/>
  <c r="E77" i="10"/>
  <c r="E62" i="9"/>
  <c r="E15" i="9"/>
  <c r="E21" i="9"/>
  <c r="E6" i="9"/>
  <c r="E7" i="10"/>
  <c r="E20" i="10" l="1"/>
  <c r="C80" i="10" l="1"/>
  <c r="E80" i="10" s="1"/>
  <c r="C28" i="7" l="1"/>
  <c r="C27" i="7" l="1"/>
  <c r="C87" i="7" s="1"/>
</calcChain>
</file>

<file path=xl/sharedStrings.xml><?xml version="1.0" encoding="utf-8"?>
<sst xmlns="http://schemas.openxmlformats.org/spreadsheetml/2006/main" count="637" uniqueCount="258">
  <si>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</si>
  <si>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</si>
  <si>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</si>
  <si>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</si>
  <si>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</si>
  <si>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</si>
  <si>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</si>
  <si>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</si>
  <si>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</si>
  <si>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</si>
  <si>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</si>
  <si>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</si>
  <si>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</si>
  <si>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</si>
  <si>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</si>
  <si>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</si>
  <si>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</si>
  <si>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</si>
  <si>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</si>
  <si>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</si>
  <si>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</si>
  <si>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</si>
  <si>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</si>
  <si>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</si>
  <si>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</si>
  <si>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</si>
  <si>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</si>
  <si>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</si>
  <si>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</si>
  <si>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</si>
  <si>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</si>
  <si>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</si>
  <si>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</si>
  <si>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</si>
  <si>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</si>
  <si>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</si>
  <si>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</si>
  <si>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</si>
  <si>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</si>
  <si>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</si>
  <si>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</si>
  <si>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</si>
  <si>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</si>
  <si>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</si>
  <si>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</si>
  <si>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</si>
  <si>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</si>
  <si>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</si>
  <si>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</si>
  <si>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</si>
  <si>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</si>
  <si>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</si>
  <si>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</si>
  <si>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</si>
  <si>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</si>
  <si>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</si>
  <si>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</si>
  <si>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</si>
  <si>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</si>
  <si>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</si>
  <si>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</si>
  <si>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</si>
  <si>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</si>
  <si>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</si>
  <si>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</si>
  <si>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</si>
  <si>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</si>
  <si>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</si>
  <si>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</si>
  <si>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</si>
  <si>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</si>
  <si>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</si>
  <si>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</si>
  <si>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</si>
  <si>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</si>
  <si>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</si>
  <si>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</si>
  <si>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</si>
  <si>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</si>
  <si>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</si>
  <si>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</si>
  <si>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</si>
  <si>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</si>
  <si>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</si>
  <si>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</si>
  <si>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</si>
  <si>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</si>
  <si>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</si>
  <si>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</si>
  <si>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</si>
  <si>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</si>
  <si>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</si>
  <si>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</si>
  <si>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</si>
  <si>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</si>
  <si>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</si>
  <si>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</si>
  <si>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</si>
  <si>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</si>
  <si>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</si>
  <si>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</si>
  <si>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</si>
  <si>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</si>
  <si>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</si>
  <si>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</si>
  <si>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</si>
  <si>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</si>
  <si>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</si>
  <si>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</si>
  <si>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</si>
  <si>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</si>
  <si>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</si>
  <si>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</si>
  <si>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</si>
  <si>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</si>
  <si>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</si>
  <si>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</si>
  <si>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</si>
  <si>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</si>
  <si>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</si>
  <si>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</si>
  <si>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</si>
  <si>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</si>
  <si>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</si>
  <si>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</si>
  <si>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</si>
  <si>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</si>
  <si>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</si>
  <si>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</si>
  <si>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</si>
  <si>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</si>
  <si>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</si>
  <si>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</si>
  <si>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</si>
  <si>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</si>
  <si>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</si>
  <si>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</si>
  <si>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</si>
  <si>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</si>
  <si>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</si>
  <si>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</si>
  <si>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</si>
  <si>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</si>
  <si>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</si>
  <si>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</si>
  <si>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</si>
  <si>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</si>
  <si>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</si>
  <si>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</si>
  <si>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</si>
  <si>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</si>
  <si>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</si>
  <si>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</si>
  <si>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</si>
  <si>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</si>
  <si>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</si>
  <si>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</si>
  <si>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</si>
  <si>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</si>
  <si>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</si>
  <si>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</si>
  <si>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</si>
  <si>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</si>
  <si>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</si>
  <si>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</si>
  <si>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</si>
  <si>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</si>
  <si>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</si>
  <si>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</si>
  <si>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</si>
  <si>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</si>
  <si>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</si>
  <si>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</si>
  <si>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</si>
  <si>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</si>
  <si>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</si>
  <si>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</si>
  <si>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</si>
  <si>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</si>
  <si>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</si>
  <si>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</si>
  <si>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</si>
  <si>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</si>
  <si>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</si>
  <si>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</si>
  <si>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</si>
  <si>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</si>
  <si>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</si>
  <si>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</si>
  <si>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</si>
  <si>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</si>
  <si>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</si>
  <si>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</si>
  <si>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</si>
  <si>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</si>
  <si>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</si>
  <si>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</si>
  <si>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</si>
  <si>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</si>
  <si>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</si>
  <si>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</si>
  <si>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</si>
  <si>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</si>
  <si>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</si>
  <si>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</si>
  <si>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</si>
  <si>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</si>
  <si>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t>«Տելեկոմ Արմենիա» ՓԲԸ</t>
  </si>
  <si>
    <t xml:space="preserve">աշխատավարձի ֆոնդի կանխատեսում առանց հնոցապանների </t>
  </si>
  <si>
    <t>Համայնքի բյուջեից փաստացի ֆինանսավորում (սուբսիդիա)</t>
  </si>
  <si>
    <t xml:space="preserve">Վճարովի ծառայություններից փաստացի մուտքեր 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</si>
  <si>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</si>
  <si>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Ազգային, լարային և փողային նվագարանների ուսուցման ծառայությունից փաստացի ֆինանսավորում (պետ. պատվեր)*</t>
  </si>
  <si>
    <t>ԸՆԴԱՄԵՆԸ կոմունալ համավճար</t>
  </si>
  <si>
    <t>գումարային (դրամ)</t>
  </si>
  <si>
    <t>2021թ.  (խոր/մետր)</t>
  </si>
  <si>
    <t>2021թ. գումարային (դրամ)</t>
  </si>
  <si>
    <t>2021թ.  (կվտ/ժամ)</t>
  </si>
  <si>
    <t>X</t>
  </si>
  <si>
    <t>փետրվար</t>
  </si>
  <si>
    <t>10 ամսվա փաստացի աշխատավարձ</t>
  </si>
  <si>
    <t>10 ամսվա փաստացի ֆինանսավորում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</si>
  <si>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</si>
  <si>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</si>
  <si>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</si>
  <si>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</si>
  <si>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</si>
  <si>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</si>
  <si>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</si>
  <si>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</si>
  <si>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</si>
  <si>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«---------» ---------------- 2022թ.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</si>
  <si>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</si>
  <si>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</si>
  <si>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 xml:space="preserve"> 01. 01. 2021թ. – 31. 12. 2021թ.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</si>
  <si>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</si>
  <si>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</si>
  <si>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</si>
  <si>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</si>
  <si>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</si>
  <si>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</si>
  <si>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ՀՀ ՀԿԾՀ-ի՝ 29.12.2021թ. 
հ.478-Ն հրաման</t>
  </si>
  <si>
    <t>1 խ/մ =</t>
  </si>
  <si>
    <t>200.47 դրամ</t>
  </si>
  <si>
    <t>ՀՀ ՀԿԾՀ-ի՝ 30.11.2021թ. 
հ.405-Ն հրաման</t>
  </si>
  <si>
    <t>2022թ. փաստացի ֆինանսավորման վերաբերյալ</t>
  </si>
  <si>
    <t>2022թ. խմբերի /դասարանների/, երեխաների և մարզիչների թվաքանակի վերաբերյալ</t>
  </si>
  <si>
    <t>Ընդամենը երեխաների ցուցակային թիվը՝</t>
  </si>
  <si>
    <t>Կոմունալ համավճարներ /հազ.դրամ/</t>
  </si>
  <si>
    <t>110.8 դրամ</t>
  </si>
  <si>
    <t>143.7 դրամ</t>
  </si>
  <si>
    <t>ՀՐԱՉՅԱ ՍԱՐԳՍՅԱՆ</t>
  </si>
  <si>
    <t xml:space="preserve">«Երևանի Մալաթիա Սեբաստիայի մանկապատանեկան համալիր մարզադպրոց» ՀՈԱԿ-ի </t>
  </si>
  <si>
    <t>Տարվա սկզբին ցուրտ եղանակային պայմաններ</t>
  </si>
  <si>
    <t>Դատախազության կողմից բանկից տեղեկանք է պահանջվել</t>
  </si>
  <si>
    <t>Տեղի է ունեցել գնային փոփոխություններ</t>
  </si>
  <si>
    <t>Հավելված 29</t>
  </si>
  <si>
    <t>Հավելված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</si>
</sst>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i/>
      <sz val="10"/>
      <name val="Sylfaen"/>
      <family val="1"/>
    </font>
    <font>
      <sz val="12"/>
      <color rgb="FF000000"/>
      <name val="GHEA Grapalat"/>
      <family val="3"/>
    </font>
    <font>
      <sz val="11"/>
      <color rgb="FF00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0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4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3" fillId="0" borderId="0"/>
    <xf numFmtId="0" fontId="36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600">
    <xf numFmtId="0" fontId="0" fillId="0" borderId="0" xfId="0"/>
    <xf numFmtId="0" fontId="26" fillId="0" borderId="0" xfId="45" applyFont="1" applyAlignment="1">
      <alignment vertical="center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30" fillId="0" borderId="0" xfId="20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center" vertical="center"/>
      <protection hidden="1"/>
    </xf>
    <xf numFmtId="165" fontId="27" fillId="0" borderId="10" xfId="20" applyNumberFormat="1" applyFont="1" applyBorder="1" applyAlignment="1" applyProtection="1">
      <alignment horizontal="left" vertical="center" wrapText="1"/>
      <protection hidden="1"/>
    </xf>
    <xf numFmtId="164" fontId="26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165" fontId="27" fillId="0" borderId="0" xfId="20" applyNumberFormat="1" applyFont="1" applyFill="1" applyBorder="1" applyAlignment="1" applyProtection="1">
      <alignment vertical="center" wrapText="1"/>
      <protection hidden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6" fillId="0" borderId="0" xfId="45" applyFont="1" applyAlignment="1" applyProtection="1">
      <alignment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1" fillId="0" borderId="1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10" xfId="45" applyFont="1" applyBorder="1" applyAlignment="1" applyProtection="1">
      <alignment horizontal="center" vertical="center"/>
      <protection locked="0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vertical="center"/>
      <protection hidden="1"/>
    </xf>
    <xf numFmtId="0" fontId="31" fillId="0" borderId="0" xfId="45" applyFont="1" applyBorder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31" fillId="0" borderId="0" xfId="45" applyFont="1" applyBorder="1" applyAlignment="1" applyProtection="1">
      <alignment horizontal="center" vertical="center"/>
      <protection hidden="1"/>
    </xf>
    <xf numFmtId="0" fontId="31" fillId="0" borderId="0" xfId="45" applyFont="1" applyBorder="1" applyAlignment="1" applyProtection="1">
      <alignment vertical="center"/>
      <protection hidden="1"/>
    </xf>
    <xf numFmtId="164" fontId="31" fillId="0" borderId="0" xfId="45" applyNumberFormat="1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right" vertical="center"/>
      <protection hidden="1"/>
    </xf>
    <xf numFmtId="0" fontId="30" fillId="0" borderId="0" xfId="0" applyFont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34" fillId="0" borderId="0" xfId="0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left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locked="0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 wrapText="1"/>
      <protection hidden="1"/>
    </xf>
    <xf numFmtId="0" fontId="27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</xf>
    <xf numFmtId="164" fontId="27" fillId="0" borderId="0" xfId="0" applyNumberFormat="1" applyFont="1" applyBorder="1" applyAlignment="1" applyProtection="1">
      <alignment vertical="center"/>
      <protection locked="0"/>
    </xf>
    <xf numFmtId="0" fontId="30" fillId="0" borderId="0" xfId="0" applyFont="1" applyBorder="1" applyAlignment="1" applyProtection="1">
      <alignment horizontal="center" vertical="center"/>
      <protection locked="0" hidden="1"/>
    </xf>
    <xf numFmtId="0" fontId="27" fillId="0" borderId="0" xfId="0" applyFont="1" applyBorder="1" applyAlignment="1" applyProtection="1">
      <alignment vertical="center"/>
    </xf>
    <xf numFmtId="0" fontId="30" fillId="0" borderId="0" xfId="0" applyFont="1" applyBorder="1" applyAlignment="1" applyProtection="1">
      <alignment horizontal="left" vertical="center"/>
      <protection hidden="1"/>
    </xf>
    <xf numFmtId="0" fontId="30" fillId="0" borderId="0" xfId="0" applyFont="1" applyBorder="1" applyAlignment="1" applyProtection="1">
      <alignment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vertical="center"/>
    </xf>
    <xf numFmtId="0" fontId="29" fillId="0" borderId="0" xfId="45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locked="0"/>
    </xf>
    <xf numFmtId="1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 wrapText="1"/>
      <protection hidden="1"/>
    </xf>
    <xf numFmtId="0" fontId="26" fillId="0" borderId="13" xfId="20" applyFont="1" applyBorder="1" applyAlignment="1" applyProtection="1">
      <alignment vertical="center"/>
      <protection hidden="1"/>
    </xf>
    <xf numFmtId="0" fontId="26" fillId="0" borderId="13" xfId="45" applyFont="1" applyBorder="1" applyAlignment="1" applyProtection="1">
      <alignment horizontal="center" vertical="center" wrapText="1"/>
      <protection hidden="1"/>
    </xf>
    <xf numFmtId="0" fontId="26" fillId="0" borderId="13" xfId="45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hidden="1"/>
    </xf>
    <xf numFmtId="0" fontId="29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</xf>
    <xf numFmtId="0" fontId="30" fillId="0" borderId="0" xfId="20" applyFont="1" applyProtection="1">
      <protection hidden="1"/>
    </xf>
    <xf numFmtId="0" fontId="30" fillId="0" borderId="0" xfId="20" applyFont="1" applyAlignment="1" applyProtection="1">
      <alignment horizontal="center"/>
      <protection hidden="1"/>
    </xf>
    <xf numFmtId="0" fontId="30" fillId="0" borderId="0" xfId="0" applyFont="1" applyProtection="1">
      <protection hidden="1"/>
    </xf>
    <xf numFmtId="0" fontId="30" fillId="0" borderId="0" xfId="20" applyFont="1" applyAlignment="1" applyProtection="1">
      <alignment horizontal="right"/>
      <protection hidden="1"/>
    </xf>
    <xf numFmtId="0" fontId="30" fillId="0" borderId="0" xfId="0" applyFont="1" applyProtection="1">
      <protection locked="0"/>
    </xf>
    <xf numFmtId="0" fontId="30" fillId="0" borderId="0" xfId="20" applyNumberFormat="1" applyFont="1" applyProtection="1">
      <protection hidden="1"/>
    </xf>
    <xf numFmtId="0" fontId="27" fillId="0" borderId="0" xfId="2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right" vertical="center" wrapText="1"/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165" fontId="27" fillId="0" borderId="10" xfId="20" applyNumberFormat="1" applyFont="1" applyBorder="1" applyAlignment="1" applyProtection="1">
      <alignment horizontal="left" vertical="center" wrapText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30" fillId="0" borderId="0" xfId="20" applyNumberFormat="1" applyFont="1" applyBorder="1" applyAlignment="1" applyProtection="1">
      <alignment horizontal="center" vertical="center"/>
      <protection hidden="1"/>
    </xf>
    <xf numFmtId="165" fontId="30" fillId="0" borderId="0" xfId="20" applyNumberFormat="1" applyFont="1" applyBorder="1" applyAlignment="1" applyProtection="1">
      <alignment horizontal="left" vertical="center" wrapText="1"/>
      <protection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8" fillId="0" borderId="13" xfId="45" applyNumberFormat="1" applyFont="1" applyBorder="1" applyAlignment="1" applyProtection="1">
      <alignment horizontal="center" vertical="center" wrapText="1"/>
      <protection hidden="1"/>
    </xf>
    <xf numFmtId="0" fontId="31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0" fontId="35" fillId="0" borderId="10" xfId="0" applyFont="1" applyBorder="1" applyAlignment="1" applyProtection="1">
      <alignment horizontal="left" vertical="center"/>
    </xf>
    <xf numFmtId="0" fontId="32" fillId="0" borderId="0" xfId="45" applyFont="1" applyAlignment="1" applyProtection="1">
      <alignment horizontal="center"/>
      <protection locked="0"/>
    </xf>
    <xf numFmtId="2" fontId="30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5" fillId="0" borderId="0" xfId="2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2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164" fontId="29" fillId="0" borderId="0" xfId="0" applyNumberFormat="1" applyFont="1" applyBorder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2" fontId="29" fillId="0" borderId="0" xfId="45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29" fillId="0" borderId="0" xfId="45" applyNumberFormat="1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6" fillId="0" borderId="0" xfId="45" quotePrefix="1" applyFont="1" applyAlignment="1" applyProtection="1">
      <alignment horizontal="center" vertical="center"/>
      <protection locked="0"/>
    </xf>
    <xf numFmtId="0" fontId="26" fillId="0" borderId="0" xfId="45" applyFont="1" applyAlignment="1">
      <alignment horizontal="center" vertical="center"/>
    </xf>
    <xf numFmtId="0" fontId="30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164" fontId="42" fillId="0" borderId="0" xfId="49" applyNumberFormat="1" applyFont="1" applyAlignment="1">
      <alignment horizontal="center" vertical="center" wrapText="1"/>
    </xf>
    <xf numFmtId="0" fontId="39" fillId="0" borderId="0" xfId="49" applyFont="1" applyBorder="1" applyAlignment="1">
      <alignment horizontal="center" vertical="center" wrapText="1"/>
    </xf>
    <xf numFmtId="0" fontId="31" fillId="0" borderId="0" xfId="49" applyFont="1" applyAlignment="1">
      <alignment horizontal="left" vertical="center" wrapText="1"/>
    </xf>
    <xf numFmtId="0" fontId="28" fillId="0" borderId="0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1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43" fillId="0" borderId="17" xfId="49" applyFont="1" applyBorder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left" vertical="center"/>
    </xf>
    <xf numFmtId="0" fontId="32" fillId="0" borderId="0" xfId="45" applyFont="1" applyAlignment="1">
      <alignment horizontal="right" vertical="center"/>
    </xf>
    <xf numFmtId="0" fontId="26" fillId="0" borderId="0" xfId="45" applyFont="1" applyFill="1" applyBorder="1" applyAlignment="1">
      <alignment vertical="center"/>
    </xf>
    <xf numFmtId="0" fontId="42" fillId="0" borderId="0" xfId="49" applyFont="1" applyFill="1" applyAlignment="1">
      <alignment horizontal="center" vertical="center" wrapText="1"/>
    </xf>
    <xf numFmtId="0" fontId="27" fillId="0" borderId="0" xfId="49" applyFont="1" applyFill="1" applyAlignment="1">
      <alignment horizontal="left" vertical="center" wrapText="1"/>
    </xf>
    <xf numFmtId="0" fontId="37" fillId="0" borderId="12" xfId="49" applyFont="1" applyFill="1" applyBorder="1" applyAlignment="1">
      <alignment vertical="center" wrapText="1"/>
    </xf>
    <xf numFmtId="0" fontId="37" fillId="0" borderId="0" xfId="49" applyFont="1" applyFill="1" applyBorder="1" applyAlignment="1">
      <alignment vertical="center" wrapText="1"/>
    </xf>
    <xf numFmtId="0" fontId="27" fillId="0" borderId="0" xfId="49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8" fillId="0" borderId="0" xfId="49" applyFont="1" applyBorder="1" applyAlignment="1">
      <alignment vertical="center" wrapText="1"/>
    </xf>
    <xf numFmtId="0" fontId="27" fillId="0" borderId="12" xfId="49" applyFont="1" applyBorder="1" applyAlignment="1">
      <alignment vertical="center" wrapText="1"/>
    </xf>
    <xf numFmtId="0" fontId="27" fillId="0" borderId="0" xfId="49" applyFont="1" applyBorder="1" applyAlignment="1">
      <alignment vertical="center" wrapText="1"/>
    </xf>
    <xf numFmtId="0" fontId="27" fillId="0" borderId="0" xfId="49" applyFont="1" applyBorder="1" applyAlignment="1">
      <alignment horizontal="center" vertical="center" wrapText="1"/>
    </xf>
    <xf numFmtId="164" fontId="26" fillId="0" borderId="10" xfId="45" applyNumberFormat="1" applyFont="1" applyBorder="1" applyAlignment="1" applyProtection="1">
      <alignment vertical="center"/>
      <protection hidden="1"/>
    </xf>
    <xf numFmtId="164" fontId="26" fillId="0" borderId="0" xfId="45" applyNumberFormat="1" applyFont="1" applyBorder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hidden="1"/>
    </xf>
    <xf numFmtId="0" fontId="38" fillId="0" borderId="0" xfId="45" applyFont="1" applyAlignment="1" applyProtection="1">
      <alignment horizontal="right" vertical="center"/>
      <protection hidden="1"/>
    </xf>
    <xf numFmtId="0" fontId="26" fillId="0" borderId="0" xfId="45" applyFont="1" applyAlignment="1" applyProtection="1">
      <alignment vertical="center"/>
      <protection locked="0" hidden="1"/>
    </xf>
    <xf numFmtId="0" fontId="30" fillId="0" borderId="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left" vertical="center"/>
      <protection hidden="1"/>
    </xf>
    <xf numFmtId="0" fontId="30" fillId="0" borderId="0" xfId="45" applyFont="1" applyBorder="1" applyAlignment="1" applyProtection="1">
      <alignment vertical="center"/>
    </xf>
    <xf numFmtId="1" fontId="30" fillId="0" borderId="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vertical="center"/>
      <protection hidden="1"/>
    </xf>
    <xf numFmtId="0" fontId="32" fillId="0" borderId="10" xfId="20" applyNumberFormat="1" applyFont="1" applyBorder="1" applyAlignment="1" applyProtection="1">
      <alignment horizontal="right" vertical="center"/>
      <protection locked="0"/>
    </xf>
    <xf numFmtId="164" fontId="35" fillId="0" borderId="10" xfId="45" applyNumberFormat="1" applyFont="1" applyBorder="1" applyAlignment="1" applyProtection="1">
      <alignment horizontal="left" vertical="center"/>
      <protection hidden="1"/>
    </xf>
    <xf numFmtId="164" fontId="26" fillId="0" borderId="0" xfId="45" applyNumberFormat="1" applyFont="1" applyBorder="1" applyAlignment="1" applyProtection="1">
      <alignment horizontal="left" vertical="center"/>
      <protection locked="0"/>
    </xf>
    <xf numFmtId="164" fontId="26" fillId="0" borderId="0" xfId="45" applyNumberFormat="1" applyFont="1" applyAlignment="1" applyProtection="1">
      <alignment horizontal="center" vertical="center"/>
      <protection locked="0"/>
    </xf>
    <xf numFmtId="164" fontId="26" fillId="0" borderId="0" xfId="45" applyNumberFormat="1" applyFont="1" applyAlignment="1" applyProtection="1">
      <alignment horizontal="center"/>
      <protection locked="0"/>
    </xf>
    <xf numFmtId="164" fontId="26" fillId="0" borderId="0" xfId="45" applyNumberFormat="1" applyFont="1" applyAlignment="1" applyProtection="1">
      <alignment horizontal="left" vertical="center"/>
      <protection locked="0"/>
    </xf>
    <xf numFmtId="164" fontId="26" fillId="0" borderId="10" xfId="45" applyNumberFormat="1" applyFont="1" applyBorder="1" applyAlignment="1" applyProtection="1">
      <alignment vertical="center" wrapText="1"/>
      <protection hidden="1"/>
    </xf>
    <xf numFmtId="165" fontId="48" fillId="0" borderId="0" xfId="51" applyNumberFormat="1" applyFont="1" applyFill="1" applyBorder="1" applyAlignment="1">
      <alignment vertical="center" wrapText="1"/>
    </xf>
    <xf numFmtId="0" fontId="31" fillId="0" borderId="0" xfId="45" applyFont="1" applyAlignment="1">
      <alignment vertical="center"/>
    </xf>
    <xf numFmtId="0" fontId="26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/>
    </xf>
    <xf numFmtId="0" fontId="39" fillId="0" borderId="0" xfId="49" applyFont="1" applyBorder="1" applyAlignment="1">
      <alignment horizontal="left" vertical="center"/>
    </xf>
    <xf numFmtId="164" fontId="39" fillId="0" borderId="0" xfId="49" applyNumberFormat="1" applyFont="1" applyBorder="1" applyAlignment="1">
      <alignment horizontal="center" vertical="center" wrapText="1"/>
    </xf>
    <xf numFmtId="164" fontId="29" fillId="0" borderId="0" xfId="20" applyNumberFormat="1" applyFont="1" applyBorder="1" applyAlignment="1" applyProtection="1">
      <alignment horizontal="center" vertical="center"/>
      <protection locked="0"/>
    </xf>
    <xf numFmtId="0" fontId="54" fillId="0" borderId="0" xfId="45" applyFont="1" applyAlignment="1">
      <alignment vertical="center"/>
    </xf>
    <xf numFmtId="164" fontId="26" fillId="0" borderId="0" xfId="45" applyNumberFormat="1" applyFont="1" applyBorder="1" applyAlignment="1">
      <alignment horizontal="center" vertical="center"/>
    </xf>
    <xf numFmtId="0" fontId="55" fillId="0" borderId="0" xfId="45" applyFont="1" applyBorder="1" applyAlignment="1">
      <alignment horizontal="center" vertical="center"/>
    </xf>
    <xf numFmtId="0" fontId="39" fillId="0" borderId="22" xfId="49" applyFont="1" applyBorder="1" applyAlignment="1">
      <alignment horizontal="left" vertical="center"/>
    </xf>
    <xf numFmtId="0" fontId="40" fillId="0" borderId="16" xfId="49" applyFont="1" applyBorder="1" applyAlignment="1">
      <alignment horizontal="center" vertical="center" wrapText="1"/>
    </xf>
    <xf numFmtId="0" fontId="39" fillId="0" borderId="16" xfId="49" applyFont="1" applyBorder="1" applyAlignment="1">
      <alignment horizontal="center" vertical="center" wrapText="1"/>
    </xf>
    <xf numFmtId="0" fontId="39" fillId="0" borderId="22" xfId="49" applyFont="1" applyBorder="1" applyAlignment="1">
      <alignment horizontal="center" vertical="center" wrapText="1"/>
    </xf>
    <xf numFmtId="164" fontId="39" fillId="0" borderId="22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right"/>
      <protection locked="0"/>
    </xf>
    <xf numFmtId="0" fontId="43" fillId="0" borderId="18" xfId="49" applyFont="1" applyBorder="1" applyAlignment="1">
      <alignment horizontal="center" vertical="center" wrapText="1"/>
    </xf>
    <xf numFmtId="164" fontId="29" fillId="0" borderId="0" xfId="45" applyNumberFormat="1" applyFont="1" applyBorder="1" applyAlignment="1" applyProtection="1">
      <alignment vertical="center"/>
      <protection locked="0"/>
    </xf>
    <xf numFmtId="0" fontId="45" fillId="0" borderId="0" xfId="45" applyFont="1" applyBorder="1" applyAlignment="1" applyProtection="1">
      <alignment horizontal="left" vertical="center"/>
    </xf>
    <xf numFmtId="0" fontId="55" fillId="0" borderId="0" xfId="45" applyFont="1" applyBorder="1" applyAlignment="1">
      <alignment horizontal="center" vertical="center" wrapText="1"/>
    </xf>
    <xf numFmtId="0" fontId="54" fillId="0" borderId="0" xfId="45" applyFont="1" applyBorder="1" applyAlignment="1">
      <alignment vertical="center"/>
    </xf>
    <xf numFmtId="0" fontId="56" fillId="0" borderId="0" xfId="45" applyFont="1" applyBorder="1" applyAlignment="1">
      <alignment vertical="center"/>
    </xf>
    <xf numFmtId="3" fontId="26" fillId="0" borderId="0" xfId="45" applyNumberFormat="1" applyFont="1" applyBorder="1" applyAlignment="1">
      <alignment horizontal="center" vertical="center"/>
    </xf>
    <xf numFmtId="0" fontId="40" fillId="0" borderId="0" xfId="49" applyFont="1" applyBorder="1" applyAlignment="1">
      <alignment horizontal="center" vertical="center" wrapText="1"/>
    </xf>
    <xf numFmtId="0" fontId="39" fillId="0" borderId="0" xfId="49" applyFont="1" applyBorder="1" applyAlignment="1">
      <alignment horizontal="left" vertical="center" wrapText="1"/>
    </xf>
    <xf numFmtId="164" fontId="42" fillId="0" borderId="0" xfId="49" applyNumberFormat="1" applyFont="1" applyBorder="1" applyAlignment="1">
      <alignment horizontal="center" vertical="center" wrapText="1"/>
    </xf>
    <xf numFmtId="0" fontId="41" fillId="0" borderId="18" xfId="49" applyFont="1" applyBorder="1" applyAlignment="1">
      <alignment horizontal="left" vertical="center" wrapText="1"/>
    </xf>
    <xf numFmtId="0" fontId="41" fillId="24" borderId="18" xfId="49" applyFont="1" applyFill="1" applyBorder="1" applyAlignment="1">
      <alignment horizontal="left" vertical="center" wrapText="1"/>
    </xf>
    <xf numFmtId="0" fontId="40" fillId="0" borderId="23" xfId="49" applyFont="1" applyBorder="1" applyAlignment="1">
      <alignment horizontal="center" vertical="center" wrapText="1"/>
    </xf>
    <xf numFmtId="0" fontId="39" fillId="0" borderId="30" xfId="49" applyFont="1" applyBorder="1" applyAlignment="1">
      <alignment horizontal="center" vertical="center" wrapText="1"/>
    </xf>
    <xf numFmtId="0" fontId="53" fillId="0" borderId="31" xfId="49" applyFont="1" applyBorder="1" applyAlignment="1">
      <alignment horizontal="center" vertical="center" wrapText="1"/>
    </xf>
    <xf numFmtId="0" fontId="39" fillId="0" borderId="31" xfId="49" applyFont="1" applyBorder="1" applyAlignment="1">
      <alignment horizontal="center" vertical="center" wrapText="1"/>
    </xf>
    <xf numFmtId="164" fontId="43" fillId="0" borderId="32" xfId="49" applyNumberFormat="1" applyFont="1" applyBorder="1" applyAlignment="1">
      <alignment horizontal="center" vertical="center" wrapText="1"/>
    </xf>
    <xf numFmtId="0" fontId="39" fillId="0" borderId="32" xfId="49" applyFont="1" applyBorder="1" applyAlignment="1">
      <alignment horizontal="center" vertical="center" wrapText="1"/>
    </xf>
    <xf numFmtId="0" fontId="42" fillId="0" borderId="26" xfId="49" applyFont="1" applyBorder="1" applyAlignment="1">
      <alignment horizontal="center" vertical="center" wrapText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</xf>
    <xf numFmtId="0" fontId="30" fillId="0" borderId="0" xfId="45" applyFont="1" applyAlignment="1" applyProtection="1">
      <alignment vertical="center"/>
    </xf>
    <xf numFmtId="0" fontId="26" fillId="0" borderId="0" xfId="45" applyFont="1" applyAlignment="1" applyProtection="1">
      <alignment wrapText="1"/>
      <protection locked="0"/>
    </xf>
    <xf numFmtId="0" fontId="30" fillId="0" borderId="0" xfId="45" applyFont="1" applyAlignment="1" applyProtection="1">
      <alignment wrapText="1"/>
      <protection locked="0"/>
    </xf>
    <xf numFmtId="0" fontId="26" fillId="0" borderId="0" xfId="45" applyFont="1" applyProtection="1">
      <protection locked="0"/>
    </xf>
    <xf numFmtId="0" fontId="26" fillId="0" borderId="0" xfId="45" applyFont="1"/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vertical="center"/>
    </xf>
    <xf numFmtId="0" fontId="26" fillId="0" borderId="0" xfId="45" applyFont="1" applyAlignment="1" applyProtection="1">
      <alignment horizontal="right" vertical="center"/>
    </xf>
    <xf numFmtId="0" fontId="38" fillId="0" borderId="10" xfId="45" applyFont="1" applyBorder="1" applyAlignment="1" applyProtection="1">
      <alignment horizontal="center" vertical="center" wrapText="1"/>
    </xf>
    <xf numFmtId="0" fontId="38" fillId="0" borderId="18" xfId="45" applyFont="1" applyBorder="1" applyAlignment="1" applyProtection="1">
      <alignment horizontal="center" vertical="center" wrapText="1"/>
    </xf>
    <xf numFmtId="0" fontId="57" fillId="0" borderId="10" xfId="45" applyFont="1" applyBorder="1" applyAlignment="1" applyProtection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1" fillId="0" borderId="10" xfId="45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horizontal="center" vertical="center" wrapText="1"/>
    </xf>
    <xf numFmtId="0" fontId="26" fillId="0" borderId="18" xfId="45" applyFont="1" applyBorder="1" applyAlignment="1" applyProtection="1">
      <alignment horizontal="left" vertical="center" wrapText="1"/>
    </xf>
    <xf numFmtId="0" fontId="26" fillId="0" borderId="18" xfId="45" applyFont="1" applyBorder="1" applyAlignment="1" applyProtection="1">
      <alignment horizontal="left" vertical="center" wrapText="1"/>
      <protection locked="0"/>
    </xf>
    <xf numFmtId="0" fontId="26" fillId="24" borderId="10" xfId="45" applyFont="1" applyFill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Border="1" applyAlignment="1" applyProtection="1">
      <alignment horizontal="center" vertical="center" wrapText="1"/>
    </xf>
    <xf numFmtId="2" fontId="26" fillId="0" borderId="10" xfId="45" applyNumberFormat="1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left" vertical="center" wrapText="1"/>
    </xf>
    <xf numFmtId="0" fontId="31" fillId="0" borderId="0" xfId="45" applyFont="1" applyAlignment="1" applyProtection="1">
      <alignment vertical="center"/>
    </xf>
    <xf numFmtId="164" fontId="26" fillId="0" borderId="10" xfId="45" applyNumberFormat="1" applyFont="1" applyBorder="1" applyAlignment="1" applyProtection="1">
      <alignment vertical="center"/>
      <protection locked="0"/>
    </xf>
    <xf numFmtId="0" fontId="27" fillId="0" borderId="28" xfId="45" applyFont="1" applyBorder="1" applyAlignment="1" applyProtection="1">
      <alignment vertical="center"/>
    </xf>
    <xf numFmtId="0" fontId="27" fillId="0" borderId="10" xfId="45" applyFont="1" applyBorder="1" applyAlignment="1" applyProtection="1">
      <alignment horizontal="left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vertical="center"/>
    </xf>
    <xf numFmtId="0" fontId="26" fillId="0" borderId="28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 wrapText="1"/>
    </xf>
    <xf numFmtId="0" fontId="31" fillId="0" borderId="0" xfId="45" applyFont="1" applyAlignment="1" applyProtection="1">
      <alignment horizontal="center" vertical="center"/>
    </xf>
    <xf numFmtId="0" fontId="31" fillId="0" borderId="0" xfId="45" applyFont="1" applyBorder="1" applyAlignment="1" applyProtection="1">
      <alignment horizontal="right" vertical="center" wrapText="1"/>
    </xf>
    <xf numFmtId="0" fontId="38" fillId="0" borderId="0" xfId="45" applyFont="1" applyBorder="1" applyAlignment="1" applyProtection="1">
      <alignment horizontal="center" vertical="center"/>
    </xf>
    <xf numFmtId="0" fontId="31" fillId="0" borderId="0" xfId="45" applyFont="1" applyAlignment="1" applyProtection="1">
      <alignment horizontal="right" vertical="center"/>
    </xf>
    <xf numFmtId="0" fontId="31" fillId="0" borderId="0" xfId="45" applyFont="1" applyAlignment="1">
      <alignment vertical="center" wrapText="1"/>
    </xf>
    <xf numFmtId="0" fontId="31" fillId="0" borderId="0" xfId="45" applyFont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/>
      <protection locked="0"/>
    </xf>
    <xf numFmtId="0" fontId="31" fillId="0" borderId="0" xfId="45" applyFont="1" applyFill="1" applyAlignment="1">
      <alignment horizontal="center" vertical="center" wrapText="1"/>
    </xf>
    <xf numFmtId="0" fontId="27" fillId="0" borderId="0" xfId="0" applyFont="1" applyBorder="1" applyAlignment="1" applyProtection="1">
      <protection locked="0"/>
    </xf>
    <xf numFmtId="0" fontId="26" fillId="0" borderId="10" xfId="0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0" fontId="38" fillId="0" borderId="10" xfId="45" applyFont="1" applyBorder="1" applyAlignment="1">
      <alignment horizontal="center" vertical="center" wrapText="1"/>
    </xf>
    <xf numFmtId="3" fontId="41" fillId="0" borderId="0" xfId="49" applyNumberFormat="1" applyFont="1" applyFill="1" applyBorder="1" applyAlignment="1">
      <alignment horizontal="center" vertical="center" wrapText="1"/>
    </xf>
    <xf numFmtId="0" fontId="42" fillId="0" borderId="0" xfId="49" applyFont="1" applyBorder="1" applyAlignment="1">
      <alignment horizontal="center" vertical="center" wrapText="1"/>
    </xf>
    <xf numFmtId="1" fontId="39" fillId="0" borderId="0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30" fillId="0" borderId="0" xfId="0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28" xfId="45" applyFont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vertical="center"/>
      <protection locked="0" hidden="1"/>
    </xf>
    <xf numFmtId="0" fontId="27" fillId="0" borderId="0" xfId="0" applyFont="1" applyBorder="1" applyAlignment="1" applyProtection="1">
      <alignment horizontal="left" vertical="center" wrapText="1"/>
      <protection locked="0"/>
    </xf>
    <xf numFmtId="0" fontId="27" fillId="0" borderId="0" xfId="45" applyFont="1" applyBorder="1" applyAlignment="1">
      <alignment horizontal="center" vertical="center"/>
    </xf>
    <xf numFmtId="3" fontId="54" fillId="0" borderId="0" xfId="45" applyNumberFormat="1" applyFont="1" applyBorder="1" applyAlignment="1">
      <alignment vertical="center"/>
    </xf>
    <xf numFmtId="166" fontId="25" fillId="0" borderId="0" xfId="46" applyNumberFormat="1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vertical="center" wrapText="1"/>
    </xf>
    <xf numFmtId="3" fontId="26" fillId="0" borderId="0" xfId="45" applyNumberFormat="1" applyFont="1" applyBorder="1" applyAlignment="1">
      <alignment horizontal="left" vertical="center"/>
    </xf>
    <xf numFmtId="166" fontId="26" fillId="0" borderId="0" xfId="0" applyNumberFormat="1" applyFont="1" applyBorder="1" applyAlignment="1" applyProtection="1">
      <alignment horizontal="center" vertical="center"/>
    </xf>
    <xf numFmtId="166" fontId="44" fillId="0" borderId="10" xfId="46" applyNumberFormat="1" applyFont="1" applyBorder="1" applyAlignment="1">
      <alignment horizontal="center" vertical="center" wrapText="1"/>
    </xf>
    <xf numFmtId="166" fontId="39" fillId="0" borderId="24" xfId="49" applyNumberFormat="1" applyFont="1" applyBorder="1" applyAlignment="1">
      <alignment horizontal="center" vertical="center" wrapText="1"/>
    </xf>
    <xf numFmtId="166" fontId="39" fillId="0" borderId="25" xfId="49" applyNumberFormat="1" applyFont="1" applyBorder="1" applyAlignment="1">
      <alignment horizontal="center" vertical="center" wrapText="1"/>
    </xf>
    <xf numFmtId="166" fontId="39" fillId="0" borderId="26" xfId="49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3" fontId="39" fillId="0" borderId="23" xfId="49" applyNumberFormat="1" applyFont="1" applyBorder="1" applyAlignment="1">
      <alignment horizontal="center" vertical="center" wrapText="1"/>
    </xf>
    <xf numFmtId="3" fontId="39" fillId="0" borderId="24" xfId="49" applyNumberFormat="1" applyFont="1" applyBorder="1" applyAlignment="1">
      <alignment horizontal="center" vertical="center" wrapText="1"/>
    </xf>
    <xf numFmtId="3" fontId="39" fillId="0" borderId="29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left" vertical="center"/>
      <protection hidden="1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vertical="center"/>
      <protection hidden="1"/>
    </xf>
    <xf numFmtId="0" fontId="30" fillId="0" borderId="10" xfId="45" applyFont="1" applyBorder="1" applyAlignment="1">
      <alignment horizontal="left" vertical="center"/>
    </xf>
    <xf numFmtId="0" fontId="30" fillId="0" borderId="10" xfId="45" applyFont="1" applyBorder="1" applyAlignment="1">
      <alignment vertical="center"/>
    </xf>
    <xf numFmtId="0" fontId="30" fillId="0" borderId="10" xfId="45" applyFont="1" applyBorder="1" applyAlignment="1" applyProtection="1">
      <alignment horizontal="left" vertical="center"/>
      <protection locked="0"/>
    </xf>
    <xf numFmtId="0" fontId="30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horizontal="left" vertical="center"/>
    </xf>
    <xf numFmtId="166" fontId="27" fillId="0" borderId="10" xfId="20" applyNumberFormat="1" applyFont="1" applyBorder="1" applyAlignment="1" applyProtection="1">
      <alignment horizontal="center" vertical="center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165" fontId="30" fillId="0" borderId="10" xfId="20" applyNumberFormat="1" applyFont="1" applyBorder="1" applyAlignment="1" applyProtection="1">
      <alignment horizontal="left" vertical="center" wrapText="1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166" fontId="30" fillId="0" borderId="10" xfId="45" applyNumberFormat="1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0" fontId="30" fillId="0" borderId="10" xfId="0" applyFont="1" applyBorder="1" applyAlignment="1" applyProtection="1">
      <alignment vertical="center"/>
      <protection locked="0"/>
    </xf>
    <xf numFmtId="0" fontId="45" fillId="0" borderId="10" xfId="0" applyFont="1" applyBorder="1" applyAlignment="1" applyProtection="1">
      <alignment horizontal="left" vertical="center" wrapText="1"/>
    </xf>
    <xf numFmtId="165" fontId="30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>
      <alignment horizontal="center" vertical="center"/>
    </xf>
    <xf numFmtId="166" fontId="26" fillId="0" borderId="0" xfId="0" applyNumberFormat="1" applyFont="1" applyBorder="1" applyAlignment="1" applyProtection="1">
      <alignment horizontal="left" vertical="center"/>
      <protection locked="0"/>
    </xf>
    <xf numFmtId="166" fontId="26" fillId="0" borderId="0" xfId="0" applyNumberFormat="1" applyFont="1" applyAlignment="1" applyProtection="1">
      <alignment horizontal="left" vertical="center"/>
      <protection locked="0"/>
    </xf>
    <xf numFmtId="164" fontId="27" fillId="0" borderId="0" xfId="46" applyNumberFormat="1" applyFont="1" applyBorder="1" applyAlignment="1">
      <alignment horizontal="right" vertical="center" wrapText="1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59" fillId="0" borderId="0" xfId="0" applyFont="1" applyAlignment="1" applyProtection="1">
      <alignment horizontal="center"/>
      <protection locked="0"/>
    </xf>
    <xf numFmtId="166" fontId="30" fillId="0" borderId="22" xfId="46" applyNumberFormat="1" applyFont="1" applyBorder="1" applyAlignment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 wrapText="1"/>
    </xf>
    <xf numFmtId="166" fontId="30" fillId="0" borderId="0" xfId="0" applyNumberFormat="1" applyFont="1" applyAlignment="1" applyProtection="1">
      <alignment horizontal="left" vertical="center"/>
      <protection locked="0"/>
    </xf>
    <xf numFmtId="3" fontId="44" fillId="0" borderId="34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</xf>
    <xf numFmtId="0" fontId="26" fillId="0" borderId="28" xfId="46" applyFont="1" applyBorder="1" applyAlignment="1">
      <alignment horizontal="center" vertical="center" wrapText="1"/>
    </xf>
    <xf numFmtId="0" fontId="27" fillId="0" borderId="0" xfId="45" applyFont="1" applyFill="1" applyBorder="1" applyAlignment="1">
      <alignment horizontal="right" vertical="center" wrapText="1"/>
    </xf>
    <xf numFmtId="0" fontId="38" fillId="0" borderId="0" xfId="45" applyFont="1" applyFill="1" applyBorder="1" applyAlignment="1">
      <alignment horizontal="center" vertical="center" wrapText="1"/>
    </xf>
    <xf numFmtId="3" fontId="61" fillId="0" borderId="0" xfId="49" applyNumberFormat="1" applyFont="1" applyFill="1" applyBorder="1" applyAlignment="1">
      <alignment horizontal="center" vertical="center" wrapText="1"/>
    </xf>
    <xf numFmtId="0" fontId="26" fillId="0" borderId="0" xfId="45" applyFont="1" applyAlignment="1">
      <alignment horizontal="right" vertical="center"/>
    </xf>
    <xf numFmtId="0" fontId="26" fillId="0" borderId="13" xfId="45" applyFont="1" applyBorder="1" applyAlignment="1">
      <alignment horizontal="center" vertical="center" wrapText="1"/>
    </xf>
    <xf numFmtId="0" fontId="26" fillId="0" borderId="10" xfId="45" applyFont="1" applyBorder="1" applyAlignment="1">
      <alignment horizontal="center" vertical="center"/>
    </xf>
    <xf numFmtId="0" fontId="26" fillId="0" borderId="10" xfId="45" applyFont="1" applyBorder="1" applyAlignment="1">
      <alignment vertical="center"/>
    </xf>
    <xf numFmtId="0" fontId="31" fillId="0" borderId="10" xfId="45" applyFont="1" applyBorder="1" applyAlignment="1">
      <alignment horizontal="center" vertical="center"/>
    </xf>
    <xf numFmtId="0" fontId="31" fillId="0" borderId="10" xfId="45" applyFont="1" applyBorder="1" applyAlignment="1">
      <alignment vertical="center"/>
    </xf>
    <xf numFmtId="166" fontId="31" fillId="0" borderId="10" xfId="45" applyNumberFormat="1" applyFont="1" applyBorder="1" applyAlignment="1">
      <alignment horizontal="center" vertical="center"/>
    </xf>
    <xf numFmtId="0" fontId="26" fillId="26" borderId="10" xfId="45" applyFont="1" applyFill="1" applyBorder="1" applyAlignment="1">
      <alignment horizontal="center" vertical="center"/>
    </xf>
    <xf numFmtId="0" fontId="26" fillId="26" borderId="10" xfId="45" applyFont="1" applyFill="1" applyBorder="1" applyAlignment="1">
      <alignment vertical="center" wrapText="1"/>
    </xf>
    <xf numFmtId="166" fontId="26" fillId="26" borderId="10" xfId="45" applyNumberFormat="1" applyFont="1" applyFill="1" applyBorder="1" applyAlignment="1">
      <alignment horizontal="center" vertical="center"/>
    </xf>
    <xf numFmtId="164" fontId="26" fillId="26" borderId="0" xfId="45" applyNumberFormat="1" applyFont="1" applyFill="1" applyAlignment="1">
      <alignment vertical="center"/>
    </xf>
    <xf numFmtId="0" fontId="26" fillId="26" borderId="0" xfId="45" applyFont="1" applyFill="1" applyAlignment="1">
      <alignment vertical="center"/>
    </xf>
    <xf numFmtId="165" fontId="31" fillId="0" borderId="0" xfId="20" applyNumberFormat="1" applyFont="1" applyFill="1" applyBorder="1" applyAlignment="1">
      <alignment vertical="center" wrapText="1"/>
    </xf>
    <xf numFmtId="0" fontId="26" fillId="0" borderId="12" xfId="45" applyFont="1" applyBorder="1" applyAlignment="1">
      <alignment horizontal="center" vertical="center"/>
    </xf>
    <xf numFmtId="166" fontId="62" fillId="0" borderId="1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Fill="1" applyBorder="1" applyAlignment="1">
      <alignment horizontal="center" vertical="center" wrapText="1"/>
    </xf>
    <xf numFmtId="3" fontId="42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" fontId="26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0" applyFont="1" applyBorder="1" applyAlignment="1" applyProtection="1">
      <alignment horizontal="center" vertical="center"/>
      <protection locked="0"/>
    </xf>
    <xf numFmtId="164" fontId="27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0" fillId="0" borderId="0" xfId="0" applyNumberFormat="1" applyFont="1" applyFill="1" applyBorder="1" applyAlignment="1" applyProtection="1">
      <alignment horizontal="center" vertical="center"/>
      <protection locked="0"/>
    </xf>
    <xf numFmtId="166" fontId="30" fillId="0" borderId="0" xfId="0" applyNumberFormat="1" applyFont="1" applyFill="1" applyBorder="1" applyAlignment="1" applyProtection="1">
      <alignment horizontal="center" vertical="center"/>
    </xf>
    <xf numFmtId="0" fontId="30" fillId="0" borderId="0" xfId="45" applyFont="1" applyBorder="1" applyAlignment="1" applyProtection="1">
      <alignment vertical="center" wrapText="1"/>
    </xf>
    <xf numFmtId="0" fontId="47" fillId="0" borderId="0" xfId="19" applyFont="1" applyAlignment="1">
      <alignment vertical="center"/>
    </xf>
    <xf numFmtId="0" fontId="49" fillId="0" borderId="0" xfId="19" applyFont="1" applyAlignment="1">
      <alignment vertical="center"/>
    </xf>
    <xf numFmtId="0" fontId="49" fillId="0" borderId="0" xfId="19" applyFont="1" applyAlignment="1">
      <alignment horizontal="center" vertical="center"/>
    </xf>
    <xf numFmtId="0" fontId="47" fillId="0" borderId="30" xfId="19" applyFont="1" applyBorder="1" applyAlignment="1">
      <alignment horizontal="center" vertical="center" wrapText="1"/>
    </xf>
    <xf numFmtId="0" fontId="47" fillId="0" borderId="32" xfId="19" applyFont="1" applyBorder="1" applyAlignment="1">
      <alignment horizontal="center" vertical="center" wrapText="1"/>
    </xf>
    <xf numFmtId="0" fontId="47" fillId="0" borderId="35" xfId="19" applyFont="1" applyBorder="1" applyAlignment="1">
      <alignment horizontal="center" vertical="center" wrapText="1"/>
    </xf>
    <xf numFmtId="0" fontId="48" fillId="0" borderId="16" xfId="19" applyFont="1" applyBorder="1" applyAlignment="1">
      <alignment horizontal="center" vertical="center"/>
    </xf>
    <xf numFmtId="0" fontId="48" fillId="0" borderId="17" xfId="19" applyFont="1" applyBorder="1" applyAlignment="1">
      <alignment vertical="center"/>
    </xf>
    <xf numFmtId="0" fontId="48" fillId="0" borderId="36" xfId="19" applyFont="1" applyBorder="1" applyAlignment="1">
      <alignment horizontal="center" vertical="center"/>
    </xf>
    <xf numFmtId="0" fontId="48" fillId="0" borderId="17" xfId="19" applyFont="1" applyBorder="1" applyAlignment="1">
      <alignment horizontal="center" vertical="center"/>
    </xf>
    <xf numFmtId="0" fontId="48" fillId="0" borderId="0" xfId="19" applyFont="1" applyAlignment="1">
      <alignment vertical="center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36" xfId="19" applyFont="1" applyBorder="1" applyAlignment="1">
      <alignment vertical="center"/>
    </xf>
    <xf numFmtId="0" fontId="48" fillId="0" borderId="23" xfId="19" applyFont="1" applyBorder="1" applyAlignment="1">
      <alignment horizontal="center" vertical="center"/>
    </xf>
    <xf numFmtId="0" fontId="48" fillId="0" borderId="25" xfId="19" applyFont="1" applyBorder="1" applyAlignment="1">
      <alignment vertical="center"/>
    </xf>
    <xf numFmtId="0" fontId="48" fillId="0" borderId="37" xfId="19" applyFont="1" applyBorder="1" applyAlignment="1">
      <alignment horizontal="center" vertical="center"/>
    </xf>
    <xf numFmtId="0" fontId="48" fillId="0" borderId="25" xfId="19" applyFont="1" applyBorder="1" applyAlignment="1">
      <alignment horizontal="center" vertical="center"/>
    </xf>
    <xf numFmtId="0" fontId="51" fillId="0" borderId="0" xfId="19" applyFont="1" applyAlignment="1">
      <alignment vertical="center"/>
    </xf>
    <xf numFmtId="165" fontId="48" fillId="0" borderId="0" xfId="51" applyNumberFormat="1" applyFont="1" applyFill="1" applyBorder="1" applyAlignment="1">
      <alignment horizontal="center" vertical="center" wrapText="1"/>
    </xf>
    <xf numFmtId="0" fontId="23" fillId="0" borderId="0" xfId="19" applyFont="1" applyBorder="1" applyAlignment="1">
      <alignment horizontal="center" vertical="center"/>
    </xf>
    <xf numFmtId="164" fontId="26" fillId="0" borderId="0" xfId="0" applyNumberFormat="1" applyFont="1" applyBorder="1" applyAlignment="1" applyProtection="1">
      <alignment horizontal="center" vertical="center"/>
    </xf>
    <xf numFmtId="164" fontId="31" fillId="0" borderId="0" xfId="0" applyNumberFormat="1" applyFont="1" applyBorder="1" applyAlignment="1" applyProtection="1">
      <alignment horizontal="center" vertical="center"/>
    </xf>
    <xf numFmtId="0" fontId="27" fillId="0" borderId="0" xfId="0" applyFont="1" applyBorder="1" applyAlignment="1" applyProtection="1">
      <alignment horizontal="right"/>
      <protection locked="0"/>
    </xf>
    <xf numFmtId="0" fontId="31" fillId="0" borderId="0" xfId="0" applyFont="1" applyAlignment="1" applyProtection="1">
      <alignment vertical="center"/>
    </xf>
    <xf numFmtId="0" fontId="26" fillId="0" borderId="10" xfId="46" applyFont="1" applyBorder="1" applyAlignment="1">
      <alignment horizontal="center" vertical="center" wrapText="1"/>
    </xf>
    <xf numFmtId="3" fontId="42" fillId="0" borderId="0" xfId="49" applyNumberFormat="1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17" xfId="45" applyFont="1" applyBorder="1" applyAlignment="1">
      <alignment horizontal="center" vertical="center"/>
    </xf>
    <xf numFmtId="166" fontId="30" fillId="0" borderId="15" xfId="46" applyNumberFormat="1" applyFont="1" applyBorder="1" applyAlignment="1">
      <alignment horizontal="center" vertical="center" wrapText="1"/>
    </xf>
    <xf numFmtId="166" fontId="30" fillId="0" borderId="40" xfId="46" applyNumberFormat="1" applyFont="1" applyBorder="1" applyAlignment="1">
      <alignment horizontal="center" vertical="center" wrapText="1"/>
    </xf>
    <xf numFmtId="166" fontId="62" fillId="0" borderId="16" xfId="46" applyNumberFormat="1" applyFont="1" applyBorder="1" applyAlignment="1">
      <alignment horizontal="center" vertical="center" wrapText="1"/>
    </xf>
    <xf numFmtId="166" fontId="62" fillId="0" borderId="17" xfId="46" applyNumberFormat="1" applyFont="1" applyBorder="1" applyAlignment="1">
      <alignment horizontal="center" vertical="center" wrapText="1"/>
    </xf>
    <xf numFmtId="166" fontId="30" fillId="0" borderId="16" xfId="46" applyNumberFormat="1" applyFont="1" applyBorder="1" applyAlignment="1">
      <alignment horizontal="center" vertical="center" wrapText="1"/>
    </xf>
    <xf numFmtId="166" fontId="62" fillId="0" borderId="23" xfId="46" applyNumberFormat="1" applyFont="1" applyBorder="1" applyAlignment="1">
      <alignment horizontal="center" vertical="center" wrapText="1"/>
    </xf>
    <xf numFmtId="166" fontId="62" fillId="0" borderId="24" xfId="46" applyNumberFormat="1" applyFont="1" applyBorder="1" applyAlignment="1">
      <alignment horizontal="center" vertical="center" wrapText="1"/>
    </xf>
    <xf numFmtId="166" fontId="62" fillId="0" borderId="25" xfId="46" applyNumberFormat="1" applyFont="1" applyBorder="1" applyAlignment="1">
      <alignment horizontal="center" vertical="center" wrapText="1"/>
    </xf>
    <xf numFmtId="166" fontId="27" fillId="0" borderId="36" xfId="46" applyNumberFormat="1" applyFont="1" applyBorder="1" applyAlignment="1">
      <alignment horizontal="center" vertical="center" wrapText="1"/>
    </xf>
    <xf numFmtId="166" fontId="62" fillId="0" borderId="36" xfId="46" applyNumberFormat="1" applyFont="1" applyBorder="1" applyAlignment="1">
      <alignment horizontal="center" vertical="center" wrapText="1"/>
    </xf>
    <xf numFmtId="166" fontId="25" fillId="0" borderId="37" xfId="46" applyNumberFormat="1" applyFont="1" applyBorder="1" applyAlignment="1">
      <alignment horizontal="center" vertical="center" wrapText="1"/>
    </xf>
    <xf numFmtId="166" fontId="30" fillId="0" borderId="42" xfId="46" applyNumberFormat="1" applyFont="1" applyBorder="1" applyAlignment="1">
      <alignment horizontal="center" vertical="center" wrapText="1"/>
    </xf>
    <xf numFmtId="166" fontId="30" fillId="0" borderId="36" xfId="45" applyNumberFormat="1" applyFont="1" applyBorder="1" applyAlignment="1">
      <alignment horizontal="center" vertical="center"/>
    </xf>
    <xf numFmtId="166" fontId="62" fillId="0" borderId="37" xfId="46" applyNumberFormat="1" applyFont="1" applyBorder="1" applyAlignment="1">
      <alignment horizontal="center" vertical="center" wrapText="1"/>
    </xf>
    <xf numFmtId="164" fontId="29" fillId="0" borderId="42" xfId="46" applyNumberFormat="1" applyFont="1" applyBorder="1" applyAlignment="1">
      <alignment horizontal="center" vertical="center" wrapText="1"/>
    </xf>
    <xf numFmtId="0" fontId="29" fillId="0" borderId="17" xfId="46" applyFont="1" applyBorder="1" applyAlignment="1">
      <alignment horizontal="left" vertical="center" wrapText="1"/>
    </xf>
    <xf numFmtId="164" fontId="26" fillId="0" borderId="17" xfId="45" applyNumberFormat="1" applyFont="1" applyBorder="1" applyAlignment="1" applyProtection="1">
      <alignment vertical="center"/>
      <protection hidden="1"/>
    </xf>
    <xf numFmtId="0" fontId="54" fillId="0" borderId="17" xfId="45" applyFont="1" applyBorder="1" applyAlignment="1">
      <alignment horizontal="left" vertical="center" wrapText="1"/>
    </xf>
    <xf numFmtId="0" fontId="54" fillId="0" borderId="23" xfId="45" applyFont="1" applyBorder="1" applyAlignment="1">
      <alignment vertical="center"/>
    </xf>
    <xf numFmtId="0" fontId="27" fillId="0" borderId="25" xfId="45" applyFont="1" applyBorder="1" applyAlignment="1">
      <alignment horizontal="center" vertical="center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left" vertical="center"/>
    </xf>
    <xf numFmtId="166" fontId="29" fillId="0" borderId="0" xfId="0" applyNumberFormat="1" applyFont="1" applyAlignment="1" applyProtection="1">
      <alignment horizontal="left" vertical="center"/>
    </xf>
    <xf numFmtId="3" fontId="44" fillId="0" borderId="16" xfId="46" applyNumberFormat="1" applyFont="1" applyBorder="1" applyAlignment="1" applyProtection="1">
      <alignment horizontal="center" vertical="center" wrapText="1"/>
    </xf>
    <xf numFmtId="166" fontId="44" fillId="0" borderId="10" xfId="46" applyNumberFormat="1" applyFont="1" applyBorder="1" applyAlignment="1" applyProtection="1">
      <alignment horizontal="center" vertical="center" wrapText="1"/>
    </xf>
    <xf numFmtId="3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7" xfId="49" applyNumberFormat="1" applyFont="1" applyBorder="1" applyAlignment="1" applyProtection="1">
      <alignment horizontal="center" vertical="center" wrapText="1"/>
      <protection locked="0"/>
    </xf>
    <xf numFmtId="166" fontId="40" fillId="0" borderId="17" xfId="49" applyNumberFormat="1" applyFont="1" applyBorder="1" applyAlignment="1" applyProtection="1">
      <alignment horizontal="center" vertical="center" wrapText="1"/>
      <protection locked="0"/>
    </xf>
    <xf numFmtId="0" fontId="40" fillId="0" borderId="10" xfId="49" applyFont="1" applyBorder="1" applyAlignment="1" applyProtection="1">
      <alignment horizontal="left" vertical="center" wrapText="1"/>
      <protection locked="0"/>
    </xf>
    <xf numFmtId="166" fontId="40" fillId="0" borderId="10" xfId="49" applyNumberFormat="1" applyFont="1" applyBorder="1" applyAlignment="1" applyProtection="1">
      <alignment horizontal="center" vertical="center" wrapText="1"/>
      <protection locked="0"/>
    </xf>
    <xf numFmtId="166" fontId="40" fillId="0" borderId="16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left" vertical="center" wrapText="1"/>
      <protection locked="0"/>
    </xf>
    <xf numFmtId="0" fontId="37" fillId="0" borderId="0" xfId="49" applyFont="1" applyBorder="1" applyAlignment="1" applyProtection="1">
      <alignment vertical="center" wrapText="1"/>
      <protection locked="0"/>
    </xf>
    <xf numFmtId="164" fontId="42" fillId="0" borderId="0" xfId="49" applyNumberFormat="1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left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34" fillId="0" borderId="0" xfId="49" applyFont="1" applyBorder="1" applyAlignment="1" applyProtection="1">
      <alignment vertical="center" wrapText="1"/>
      <protection locked="0"/>
    </xf>
    <xf numFmtId="0" fontId="27" fillId="0" borderId="0" xfId="49" applyFont="1" applyAlignment="1" applyProtection="1">
      <alignment horizontal="left" vertical="center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39" fillId="0" borderId="0" xfId="49" applyFont="1" applyAlignment="1" applyProtection="1">
      <alignment horizontal="left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Border="1" applyAlignment="1" applyProtection="1">
      <alignment horizontal="center" vertical="center" wrapText="1"/>
      <protection locked="0"/>
    </xf>
    <xf numFmtId="0" fontId="42" fillId="0" borderId="0" xfId="49" applyFont="1" applyBorder="1" applyAlignment="1" applyProtection="1">
      <alignment horizontal="center" vertical="center" wrapText="1"/>
      <protection locked="0"/>
    </xf>
    <xf numFmtId="1" fontId="39" fillId="0" borderId="0" xfId="49" applyNumberFormat="1" applyFont="1" applyBorder="1" applyAlignment="1" applyProtection="1">
      <alignment horizontal="center" vertical="center" wrapText="1"/>
      <protection locked="0"/>
    </xf>
    <xf numFmtId="164" fontId="39" fillId="0" borderId="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NumberFormat="1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 vertical="center"/>
      <protection locked="0"/>
    </xf>
    <xf numFmtId="0" fontId="30" fillId="24" borderId="10" xfId="45" applyFont="1" applyFill="1" applyBorder="1" applyAlignment="1" applyProtection="1">
      <alignment vertical="center"/>
    </xf>
    <xf numFmtId="164" fontId="26" fillId="0" borderId="0" xfId="0" applyNumberFormat="1" applyFont="1" applyBorder="1" applyAlignment="1" applyProtection="1">
      <alignment horizontal="center" vertical="center"/>
      <protection locked="0"/>
    </xf>
    <xf numFmtId="0" fontId="38" fillId="0" borderId="10" xfId="45" applyFont="1" applyFill="1" applyBorder="1" applyAlignment="1">
      <alignment horizontal="center" vertical="center" wrapText="1"/>
    </xf>
    <xf numFmtId="166" fontId="42" fillId="0" borderId="10" xfId="56" applyNumberFormat="1" applyFont="1" applyFill="1" applyBorder="1" applyAlignment="1">
      <alignment horizontal="center" vertical="center" wrapText="1"/>
    </xf>
    <xf numFmtId="0" fontId="28" fillId="0" borderId="11" xfId="45" applyFont="1" applyBorder="1" applyAlignment="1">
      <alignment horizontal="center" vertical="center"/>
    </xf>
    <xf numFmtId="0" fontId="40" fillId="0" borderId="0" xfId="58" applyFont="1" applyAlignment="1">
      <alignment horizontal="right" vertical="center"/>
    </xf>
    <xf numFmtId="0" fontId="40" fillId="0" borderId="0" xfId="58" applyFont="1" applyAlignment="1">
      <alignment horizontal="center" vertical="center" wrapText="1"/>
    </xf>
    <xf numFmtId="0" fontId="26" fillId="0" borderId="0" xfId="2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30" fillId="0" borderId="10" xfId="20" applyNumberFormat="1" applyFont="1" applyBorder="1" applyAlignment="1" applyProtection="1">
      <alignment horizontal="center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Alignment="1" applyProtection="1">
      <alignment vertical="center" wrapText="1"/>
      <protection hidden="1"/>
    </xf>
    <xf numFmtId="0" fontId="26" fillId="0" borderId="0" xfId="45" applyFont="1" applyAlignment="1" applyProtection="1">
      <alignment horizontal="right" vertical="center" wrapText="1"/>
      <protection hidden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4" fontId="31" fillId="0" borderId="0" xfId="45" applyNumberFormat="1" applyFont="1" applyBorder="1" applyAlignment="1" applyProtection="1">
      <alignment horizontal="center" vertical="center" wrapText="1"/>
      <protection hidden="1"/>
    </xf>
    <xf numFmtId="0" fontId="34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Border="1" applyAlignment="1" applyProtection="1">
      <alignment vertical="center" wrapText="1"/>
      <protection locked="0"/>
    </xf>
    <xf numFmtId="0" fontId="48" fillId="0" borderId="0" xfId="0" applyFont="1" applyBorder="1" applyAlignment="1">
      <alignment vertical="center"/>
    </xf>
    <xf numFmtId="0" fontId="48" fillId="0" borderId="10" xfId="0" applyFont="1" applyBorder="1" applyAlignment="1">
      <alignment horizontal="center" vertical="center"/>
    </xf>
    <xf numFmtId="0" fontId="63" fillId="0" borderId="0" xfId="19" applyFont="1" applyAlignment="1">
      <alignment vertical="center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wrapText="1"/>
      <protection locked="0"/>
    </xf>
    <xf numFmtId="0" fontId="27" fillId="0" borderId="0" xfId="45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0" fontId="64" fillId="0" borderId="17" xfId="0" applyFont="1" applyBorder="1" applyAlignment="1">
      <alignment horizontal="center" vertical="center" wrapText="1"/>
    </xf>
    <xf numFmtId="4" fontId="64" fillId="0" borderId="17" xfId="0" applyNumberFormat="1" applyFont="1" applyBorder="1" applyAlignment="1">
      <alignment horizontal="center" vertical="center" wrapText="1"/>
    </xf>
    <xf numFmtId="3" fontId="40" fillId="0" borderId="10" xfId="59" applyNumberFormat="1" applyFont="1" applyBorder="1" applyAlignment="1">
      <alignment horizontal="center" vertical="center" wrapText="1"/>
    </xf>
    <xf numFmtId="166" fontId="40" fillId="0" borderId="10" xfId="59" applyNumberFormat="1" applyFont="1" applyBorder="1" applyAlignment="1">
      <alignment horizontal="center" vertical="center" wrapText="1"/>
    </xf>
    <xf numFmtId="0" fontId="65" fillId="0" borderId="17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166" fontId="30" fillId="25" borderId="0" xfId="0" applyNumberFormat="1" applyFont="1" applyFill="1" applyBorder="1" applyAlignment="1" applyProtection="1">
      <alignment horizontal="center" vertical="center"/>
      <protection locked="0"/>
    </xf>
    <xf numFmtId="3" fontId="65" fillId="0" borderId="17" xfId="0" applyNumberFormat="1" applyFont="1" applyBorder="1" applyAlignment="1">
      <alignment horizontal="center" vertical="center" wrapText="1"/>
    </xf>
    <xf numFmtId="166" fontId="54" fillId="0" borderId="0" xfId="45" applyNumberFormat="1" applyFont="1" applyBorder="1" applyAlignment="1">
      <alignment vertical="center"/>
    </xf>
    <xf numFmtId="166" fontId="27" fillId="0" borderId="0" xfId="0" applyNumberFormat="1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0" fillId="0" borderId="33" xfId="0" applyFont="1" applyBorder="1" applyAlignment="1" applyProtection="1">
      <alignment horizontal="left" vertical="center" wrapText="1"/>
      <protection locked="0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25" fillId="0" borderId="0" xfId="20" applyFont="1" applyAlignment="1" applyProtection="1">
      <alignment horizontal="center"/>
      <protection hidden="1"/>
    </xf>
    <xf numFmtId="0" fontId="25" fillId="0" borderId="0" xfId="45" applyFont="1" applyAlignment="1" applyProtection="1">
      <alignment horizontal="center" vertical="center"/>
      <protection hidden="1"/>
    </xf>
    <xf numFmtId="0" fontId="34" fillId="0" borderId="11" xfId="45" applyFont="1" applyBorder="1" applyAlignment="1" applyProtection="1">
      <alignment horizontal="center" vertical="center"/>
      <protection hidden="1"/>
    </xf>
    <xf numFmtId="0" fontId="27" fillId="0" borderId="12" xfId="45" applyFont="1" applyBorder="1" applyAlignment="1" applyProtection="1">
      <alignment horizontal="center" vertical="center"/>
      <protection locked="0"/>
    </xf>
    <xf numFmtId="0" fontId="27" fillId="0" borderId="0" xfId="0" applyNumberFormat="1" applyFont="1" applyAlignment="1" applyProtection="1">
      <alignment horizontal="center" vertical="center" wrapText="1"/>
      <protection locked="0"/>
    </xf>
    <xf numFmtId="0" fontId="28" fillId="0" borderId="11" xfId="45" applyFont="1" applyBorder="1" applyAlignment="1" applyProtection="1">
      <alignment horizontal="center" vertical="center"/>
      <protection hidden="1"/>
    </xf>
    <xf numFmtId="0" fontId="27" fillId="0" borderId="12" xfId="45" quotePrefix="1" applyFont="1" applyBorder="1" applyAlignment="1" applyProtection="1">
      <alignment horizontal="center" vertical="center"/>
      <protection locked="0"/>
    </xf>
    <xf numFmtId="0" fontId="38" fillId="0" borderId="0" xfId="45" applyFont="1" applyBorder="1" applyAlignment="1" applyProtection="1">
      <alignment horizontal="center" vertical="center"/>
    </xf>
    <xf numFmtId="0" fontId="27" fillId="0" borderId="18" xfId="45" applyFont="1" applyBorder="1" applyAlignment="1" applyProtection="1">
      <alignment horizontal="center" vertical="center" wrapText="1"/>
    </xf>
    <xf numFmtId="0" fontId="27" fillId="0" borderId="21" xfId="45" applyFont="1" applyBorder="1" applyAlignment="1" applyProtection="1">
      <alignment horizontal="center" vertical="center" wrapText="1"/>
    </xf>
    <xf numFmtId="0" fontId="58" fillId="25" borderId="33" xfId="45" applyFont="1" applyFill="1" applyBorder="1" applyAlignment="1">
      <alignment horizontal="center" vertical="center" wrapText="1"/>
    </xf>
    <xf numFmtId="0" fontId="58" fillId="25" borderId="0" xfId="45" applyFont="1" applyFill="1" applyBorder="1" applyAlignment="1">
      <alignment horizontal="center" vertical="center" wrapText="1"/>
    </xf>
    <xf numFmtId="0" fontId="27" fillId="0" borderId="12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 wrapText="1"/>
    </xf>
    <xf numFmtId="0" fontId="31" fillId="0" borderId="0" xfId="45" applyFont="1" applyAlignment="1" applyProtection="1">
      <alignment horizontal="center" wrapText="1"/>
      <protection locked="0"/>
    </xf>
    <xf numFmtId="0" fontId="31" fillId="0" borderId="18" xfId="45" applyFont="1" applyFill="1" applyBorder="1" applyAlignment="1">
      <alignment horizontal="center" vertical="center" wrapText="1"/>
    </xf>
    <xf numFmtId="0" fontId="31" fillId="0" borderId="20" xfId="45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5" fillId="0" borderId="0" xfId="45" applyFont="1" applyAlignment="1">
      <alignment horizontal="center" vertical="center"/>
    </xf>
    <xf numFmtId="0" fontId="27" fillId="0" borderId="0" xfId="45" applyFont="1" applyBorder="1" applyAlignment="1">
      <alignment horizontal="center" vertical="center" wrapText="1"/>
    </xf>
    <xf numFmtId="0" fontId="27" fillId="0" borderId="12" xfId="49" applyFont="1" applyFill="1" applyBorder="1" applyAlignment="1">
      <alignment horizontal="center" vertical="center" wrapText="1"/>
    </xf>
    <xf numFmtId="0" fontId="27" fillId="0" borderId="12" xfId="49" applyFont="1" applyBorder="1" applyAlignment="1">
      <alignment horizontal="center" vertical="center" wrapText="1"/>
    </xf>
    <xf numFmtId="0" fontId="26" fillId="0" borderId="30" xfId="46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32" xfId="46" applyFont="1" applyBorder="1" applyAlignment="1">
      <alignment horizontal="center" vertical="center" wrapText="1"/>
    </xf>
    <xf numFmtId="0" fontId="26" fillId="0" borderId="17" xfId="46" applyFont="1" applyBorder="1" applyAlignment="1">
      <alignment horizontal="center" vertical="center" wrapText="1"/>
    </xf>
    <xf numFmtId="0" fontId="29" fillId="0" borderId="38" xfId="45" applyFont="1" applyBorder="1" applyAlignment="1">
      <alignment horizontal="center" vertical="center"/>
    </xf>
    <xf numFmtId="0" fontId="29" fillId="0" borderId="19" xfId="45" applyFont="1" applyBorder="1" applyAlignment="1">
      <alignment horizontal="center" vertical="center"/>
    </xf>
    <xf numFmtId="0" fontId="29" fillId="0" borderId="39" xfId="45" applyFont="1" applyBorder="1" applyAlignment="1">
      <alignment horizontal="center" vertical="center"/>
    </xf>
    <xf numFmtId="0" fontId="32" fillId="0" borderId="35" xfId="46" applyFont="1" applyBorder="1" applyAlignment="1">
      <alignment horizontal="center" vertical="center" wrapText="1"/>
    </xf>
    <xf numFmtId="0" fontId="32" fillId="0" borderId="36" xfId="46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horizontal="center" vertical="center" wrapText="1"/>
    </xf>
    <xf numFmtId="0" fontId="29" fillId="0" borderId="41" xfId="46" applyFont="1" applyBorder="1" applyAlignment="1">
      <alignment horizontal="center" vertical="center" wrapText="1"/>
    </xf>
    <xf numFmtId="0" fontId="29" fillId="0" borderId="42" xfId="46" applyFont="1" applyBorder="1" applyAlignment="1">
      <alignment horizontal="center" vertical="center" wrapText="1"/>
    </xf>
    <xf numFmtId="0" fontId="31" fillId="0" borderId="21" xfId="45" applyFont="1" applyFill="1" applyBorder="1" applyAlignment="1">
      <alignment horizontal="center" vertical="center" wrapText="1"/>
    </xf>
    <xf numFmtId="0" fontId="42" fillId="0" borderId="30" xfId="49" applyFont="1" applyBorder="1" applyAlignment="1">
      <alignment horizontal="center" vertical="center" wrapText="1"/>
    </xf>
    <xf numFmtId="0" fontId="42" fillId="0" borderId="31" xfId="49" applyFont="1" applyBorder="1" applyAlignment="1">
      <alignment horizontal="center" vertical="center" wrapText="1"/>
    </xf>
    <xf numFmtId="0" fontId="42" fillId="0" borderId="32" xfId="49" applyFont="1" applyBorder="1" applyAlignment="1">
      <alignment horizontal="center" vertical="center" wrapText="1"/>
    </xf>
    <xf numFmtId="0" fontId="25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Border="1" applyAlignment="1">
      <alignment horizontal="center" vertical="center" wrapText="1"/>
    </xf>
    <xf numFmtId="0" fontId="43" fillId="0" borderId="14" xfId="49" applyFont="1" applyBorder="1" applyAlignment="1">
      <alignment horizontal="center" vertical="center" wrapText="1"/>
    </xf>
    <xf numFmtId="0" fontId="43" fillId="0" borderId="15" xfId="49" applyFont="1" applyBorder="1" applyAlignment="1">
      <alignment horizontal="center" vertical="center" wrapText="1"/>
    </xf>
    <xf numFmtId="0" fontId="43" fillId="0" borderId="27" xfId="49" applyFont="1" applyBorder="1" applyAlignment="1">
      <alignment horizontal="center" vertical="center" wrapText="1"/>
    </xf>
    <xf numFmtId="0" fontId="43" fillId="0" borderId="28" xfId="49" applyFont="1" applyBorder="1" applyAlignment="1">
      <alignment horizontal="center" vertical="center" wrapText="1"/>
    </xf>
    <xf numFmtId="0" fontId="42" fillId="0" borderId="19" xfId="49" applyFont="1" applyBorder="1" applyAlignment="1">
      <alignment horizontal="center" vertical="center" wrapText="1"/>
    </xf>
    <xf numFmtId="0" fontId="40" fillId="0" borderId="0" xfId="58" applyFont="1" applyAlignment="1">
      <alignment horizontal="center" vertical="center" wrapText="1"/>
    </xf>
    <xf numFmtId="0" fontId="37" fillId="0" borderId="12" xfId="49" applyFont="1" applyBorder="1" applyAlignment="1" applyProtection="1">
      <alignment horizontal="center" vertical="center" wrapText="1"/>
      <protection locked="0"/>
    </xf>
    <xf numFmtId="0" fontId="34" fillId="0" borderId="11" xfId="49" applyFont="1" applyBorder="1" applyAlignment="1" applyProtection="1">
      <alignment horizontal="center" vertical="center" wrapText="1"/>
      <protection locked="0"/>
    </xf>
    <xf numFmtId="0" fontId="27" fillId="0" borderId="12" xfId="49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center" vertical="center"/>
    </xf>
    <xf numFmtId="0" fontId="27" fillId="0" borderId="0" xfId="45" applyFont="1" applyAlignment="1">
      <alignment horizontal="center" vertical="center" wrapText="1"/>
    </xf>
    <xf numFmtId="0" fontId="26" fillId="0" borderId="0" xfId="0" applyFont="1" applyBorder="1" applyAlignment="1" applyProtection="1">
      <alignment horizontal="center" vertical="center"/>
      <protection locked="0"/>
    </xf>
    <xf numFmtId="0" fontId="23" fillId="0" borderId="0" xfId="19" applyFont="1" applyBorder="1" applyAlignment="1">
      <alignment horizontal="center" vertical="center"/>
    </xf>
    <xf numFmtId="0" fontId="46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 wrapText="1"/>
    </xf>
    <xf numFmtId="165" fontId="48" fillId="0" borderId="12" xfId="51" applyNumberFormat="1" applyFont="1" applyFill="1" applyBorder="1" applyAlignment="1">
      <alignment horizontal="center" vertical="center" wrapText="1"/>
    </xf>
    <xf numFmtId="0" fontId="23" fillId="0" borderId="11" xfId="19" applyFont="1" applyBorder="1" applyAlignment="1">
      <alignment horizontal="center" vertical="center"/>
    </xf>
  </cellXfs>
  <cellStyles count="60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 2" xfId="59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78"/>
  <sheetViews>
    <sheetView tabSelected="1" view="pageBreakPreview" zoomScaleSheetLayoutView="100" workbookViewId="0">
      <selection activeCell="F7" sqref="F7"/>
    </sheetView>
  </sheetViews>
  <sheetFormatPr defaultColWidth="9.140625" defaultRowHeight="17.25"/>
  <cols>
    <col min="1" max="1" width="6.5703125" style="7" customWidth="1"/>
    <col min="2" max="2" width="55" style="7" customWidth="1"/>
    <col min="3" max="3" width="27.28515625" style="7" customWidth="1"/>
    <col min="4" max="4" width="18.28515625" style="47" customWidth="1"/>
    <col min="5" max="5" width="13.42578125" style="6" customWidth="1"/>
    <col min="6" max="7" width="9.140625" style="6"/>
    <col min="8" max="8" width="18.42578125" style="6" customWidth="1"/>
    <col min="9" max="9" width="9.140625" style="6"/>
    <col min="10" max="10" width="13" style="6" customWidth="1"/>
    <col min="11" max="11" width="11.5703125" style="6" customWidth="1"/>
    <col min="12" max="12" width="2.5703125" style="6" customWidth="1"/>
    <col min="13" max="13" width="9.140625" style="6"/>
    <col min="14" max="14" width="3.28515625" style="6" customWidth="1"/>
    <col min="15" max="15" width="9.140625" style="7"/>
    <col min="16" max="16" width="3.7109375" style="7" customWidth="1"/>
    <col min="17" max="17" width="10" style="7" customWidth="1"/>
    <col min="18" max="18" width="9.140625" style="7"/>
    <col min="19" max="19" width="9.28515625" style="7" bestFit="1" customWidth="1"/>
    <col min="20" max="16384" width="9.140625" style="7"/>
  </cols>
  <sheetData>
    <row r="1" spans="1:14" ht="21" customHeight="1">
      <c r="C1" s="46"/>
      <c r="D1" s="46" t="s">
        <v>256</v>
      </c>
      <c r="E1" s="46"/>
    </row>
    <row r="2" spans="1:14" ht="19.5" customHeight="1">
      <c r="C2" s="46"/>
      <c r="D2" s="46" t="s">
        <v>28</v>
      </c>
      <c r="E2" s="46"/>
    </row>
    <row r="3" spans="1:14" ht="18.75" customHeight="1">
      <c r="C3" s="46"/>
      <c r="D3" s="46" t="s">
        <v>29</v>
      </c>
      <c r="E3" s="46"/>
    </row>
    <row r="4" spans="1:14" ht="24.75" customHeight="1">
      <c r="C4" s="229"/>
      <c r="D4" s="229" t="s">
        <v>231</v>
      </c>
      <c r="E4" s="46"/>
    </row>
    <row r="5" spans="1:14" ht="24" customHeight="1">
      <c r="C5" s="229"/>
      <c r="D5" s="229" t="s">
        <v>177</v>
      </c>
      <c r="E5" s="46"/>
    </row>
    <row r="6" spans="1:14" ht="14.25" customHeight="1">
      <c r="C6" s="47"/>
      <c r="D6" s="45"/>
      <c r="E6" s="48"/>
    </row>
    <row r="7" spans="1:14" ht="18.75" customHeight="1">
      <c r="A7" s="534" t="s">
        <v>43</v>
      </c>
      <c r="B7" s="534"/>
      <c r="C7" s="534"/>
      <c r="D7" s="534"/>
      <c r="E7" s="49"/>
    </row>
    <row r="8" spans="1:14" ht="50.25" customHeight="1">
      <c r="A8" s="535" t="s">
        <v>252</v>
      </c>
      <c r="B8" s="535"/>
      <c r="C8" s="535"/>
      <c r="D8" s="535"/>
    </row>
    <row r="9" spans="1:14" ht="18.75" customHeight="1">
      <c r="A9" s="536" t="s">
        <v>228</v>
      </c>
      <c r="B9" s="536"/>
      <c r="C9" s="536"/>
      <c r="D9" s="536"/>
      <c r="E9" s="50"/>
      <c r="F9" s="51"/>
      <c r="G9" s="51"/>
      <c r="I9" s="51"/>
      <c r="J9" s="51"/>
      <c r="K9" s="51"/>
    </row>
    <row r="10" spans="1:14" ht="30" customHeight="1">
      <c r="A10" s="52"/>
      <c r="B10" s="52"/>
      <c r="C10" s="52"/>
      <c r="D10" s="53" t="s">
        <v>54</v>
      </c>
      <c r="E10" s="54"/>
      <c r="J10" s="9"/>
    </row>
    <row r="11" spans="1:14" ht="26.25" customHeight="1">
      <c r="A11" s="55" t="s">
        <v>7</v>
      </c>
      <c r="B11" s="56" t="s">
        <v>127</v>
      </c>
      <c r="C11" s="57"/>
      <c r="D11" s="404"/>
      <c r="E11" s="54"/>
    </row>
    <row r="12" spans="1:14" ht="18" customHeight="1">
      <c r="A12" s="197">
        <v>1</v>
      </c>
      <c r="B12" s="198" t="s">
        <v>119</v>
      </c>
      <c r="C12" s="60"/>
      <c r="D12" s="405">
        <f>+'Dramakan hosqer'!C15</f>
        <v>63125.1</v>
      </c>
      <c r="E12" s="434"/>
    </row>
    <row r="13" spans="1:14" ht="33.75" hidden="1" customHeight="1">
      <c r="A13" s="197">
        <v>2</v>
      </c>
      <c r="B13" s="407" t="s">
        <v>194</v>
      </c>
      <c r="C13" s="60"/>
      <c r="D13" s="406">
        <f>+'Dramakan hosqer'!C16</f>
        <v>0</v>
      </c>
      <c r="E13" s="54"/>
    </row>
    <row r="14" spans="1:14" s="3" customFormat="1" ht="17.25" hidden="1" customHeight="1">
      <c r="A14" s="197">
        <v>3</v>
      </c>
      <c r="B14" s="198" t="s">
        <v>8</v>
      </c>
      <c r="C14" s="62"/>
      <c r="D14" s="405">
        <f>+'Dramakan hosqer'!C17</f>
        <v>0</v>
      </c>
      <c r="E14" s="434"/>
      <c r="F14" s="2"/>
      <c r="G14" s="2"/>
      <c r="H14" s="2"/>
      <c r="I14" s="2"/>
      <c r="J14" s="2"/>
      <c r="K14" s="2"/>
      <c r="L14" s="2"/>
      <c r="M14" s="2"/>
      <c r="N14" s="2"/>
    </row>
    <row r="15" spans="1:14" ht="20.25" hidden="1" customHeight="1">
      <c r="A15" s="197">
        <v>4</v>
      </c>
      <c r="B15" s="198" t="s">
        <v>55</v>
      </c>
      <c r="C15" s="60"/>
      <c r="D15" s="405">
        <f>+'Dramakan hosqer'!C18</f>
        <v>0</v>
      </c>
      <c r="E15" s="434"/>
    </row>
    <row r="16" spans="1:14" ht="18" hidden="1" customHeight="1">
      <c r="A16" s="197">
        <v>5</v>
      </c>
      <c r="B16" s="198" t="s">
        <v>65</v>
      </c>
      <c r="C16" s="60"/>
      <c r="D16" s="405">
        <f>+Komunal!M28</f>
        <v>0</v>
      </c>
      <c r="E16" s="54"/>
    </row>
    <row r="17" spans="1:24" ht="18" hidden="1" customHeight="1">
      <c r="A17" s="197">
        <v>6</v>
      </c>
      <c r="B17" s="198" t="s">
        <v>193</v>
      </c>
      <c r="C17" s="60"/>
      <c r="D17" s="405"/>
      <c r="E17" s="54"/>
    </row>
    <row r="18" spans="1:24" ht="18" hidden="1" customHeight="1">
      <c r="A18" s="197">
        <v>7</v>
      </c>
      <c r="B18" s="198" t="s">
        <v>9</v>
      </c>
      <c r="C18" s="60"/>
      <c r="D18" s="306"/>
      <c r="E18" s="54"/>
    </row>
    <row r="19" spans="1:24" ht="18" hidden="1" customHeight="1">
      <c r="A19" s="197">
        <v>8</v>
      </c>
      <c r="B19" s="199" t="s">
        <v>74</v>
      </c>
      <c r="C19" s="60"/>
      <c r="D19" s="306"/>
      <c r="E19" s="54"/>
    </row>
    <row r="20" spans="1:24" ht="18" customHeight="1">
      <c r="A20" s="197">
        <v>2</v>
      </c>
      <c r="B20" s="198" t="s">
        <v>124</v>
      </c>
      <c r="C20" s="60"/>
      <c r="D20" s="308">
        <f>SUM(D21:D22)</f>
        <v>28320.41</v>
      </c>
      <c r="E20" s="54"/>
    </row>
    <row r="21" spans="1:24" s="3" customFormat="1" ht="17.25" customHeight="1">
      <c r="A21" s="203">
        <v>2.1</v>
      </c>
      <c r="B21" s="39" t="s">
        <v>75</v>
      </c>
      <c r="C21" s="62"/>
      <c r="D21" s="323">
        <f>+D66</f>
        <v>28320.41</v>
      </c>
      <c r="E21" s="73"/>
      <c r="F21" s="2"/>
      <c r="G21" s="2"/>
      <c r="H21" s="2"/>
      <c r="I21" s="2"/>
      <c r="J21" s="2"/>
      <c r="K21" s="2"/>
      <c r="L21" s="2"/>
      <c r="M21" s="2"/>
      <c r="N21" s="2"/>
    </row>
    <row r="22" spans="1:24" s="3" customFormat="1" ht="17.25" customHeight="1">
      <c r="A22" s="203">
        <v>2.2000000000000002</v>
      </c>
      <c r="B22" s="39" t="s">
        <v>76</v>
      </c>
      <c r="C22" s="62"/>
      <c r="D22" s="307"/>
      <c r="E22" s="73"/>
      <c r="F22" s="2"/>
      <c r="G22" s="2"/>
      <c r="H22" s="9"/>
      <c r="I22" s="2"/>
      <c r="J22" s="2"/>
      <c r="K22" s="2"/>
      <c r="L22" s="2"/>
      <c r="M22" s="2"/>
      <c r="N22" s="2"/>
    </row>
    <row r="23" spans="1:24" ht="17.25" hidden="1" customHeight="1">
      <c r="A23" s="197">
        <v>10</v>
      </c>
      <c r="B23" s="200" t="s">
        <v>10</v>
      </c>
      <c r="C23" s="60"/>
      <c r="D23" s="306"/>
      <c r="E23" s="54"/>
    </row>
    <row r="24" spans="1:24" s="2" customFormat="1" ht="17.25" hidden="1" customHeight="1">
      <c r="A24" s="201">
        <v>11</v>
      </c>
      <c r="B24" s="79"/>
      <c r="C24" s="498"/>
      <c r="D24" s="306"/>
      <c r="E24" s="26"/>
    </row>
    <row r="25" spans="1:24" s="2" customFormat="1" ht="19.5" hidden="1" customHeight="1">
      <c r="A25" s="197">
        <v>12</v>
      </c>
      <c r="B25" s="202"/>
      <c r="C25" s="498"/>
      <c r="D25" s="306"/>
      <c r="E25" s="520"/>
    </row>
    <row r="26" spans="1:24" ht="24" customHeight="1">
      <c r="A26" s="55"/>
      <c r="B26" s="64" t="s">
        <v>30</v>
      </c>
      <c r="C26" s="57"/>
      <c r="D26" s="370">
        <f>SUM(D12:D20,D23:D25)</f>
        <v>91445.51</v>
      </c>
      <c r="E26" s="54"/>
    </row>
    <row r="27" spans="1:24" ht="23.25" customHeight="1">
      <c r="A27" s="59"/>
      <c r="B27" s="55"/>
      <c r="C27" s="60"/>
      <c r="D27" s="308"/>
      <c r="E27" s="54"/>
    </row>
    <row r="28" spans="1:24" ht="24.75" customHeight="1">
      <c r="A28" s="55" t="s">
        <v>11</v>
      </c>
      <c r="B28" s="65" t="s">
        <v>128</v>
      </c>
      <c r="C28" s="58"/>
      <c r="D28" s="371"/>
      <c r="E28" s="54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1:24" ht="18" customHeight="1">
      <c r="A29" s="197">
        <v>1</v>
      </c>
      <c r="B29" s="79" t="s">
        <v>223</v>
      </c>
      <c r="C29" s="60"/>
      <c r="D29" s="308">
        <f>+Ashkhatavardz!M11-'Dramakan hosqer'!C85</f>
        <v>57845.9</v>
      </c>
      <c r="E29" s="54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24" s="3" customFormat="1" ht="19.5" hidden="1" customHeight="1">
      <c r="A30" s="204">
        <v>1.1000000000000001</v>
      </c>
      <c r="B30" s="205" t="s">
        <v>120</v>
      </c>
      <c r="C30" s="62"/>
      <c r="D30" s="323">
        <f>+Ashkhatavardz!C8+Ashkhatavardz!J7</f>
        <v>0</v>
      </c>
      <c r="E30" s="361"/>
      <c r="F30" s="2"/>
      <c r="G30" s="2"/>
      <c r="H30" s="2"/>
      <c r="I30" s="2"/>
      <c r="J30" s="2"/>
      <c r="K30" s="111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s="3" customFormat="1" ht="19.5" hidden="1" customHeight="1">
      <c r="A31" s="204">
        <v>1.1000000000000001</v>
      </c>
      <c r="B31" s="205" t="s">
        <v>13</v>
      </c>
      <c r="C31" s="62"/>
      <c r="D31" s="323">
        <f>+Ashkhatavardz!C9+Ashkhatavardz!L7</f>
        <v>0</v>
      </c>
      <c r="E31" s="9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8" customHeight="1">
      <c r="A32" s="197">
        <v>2</v>
      </c>
      <c r="B32" s="198" t="s">
        <v>15</v>
      </c>
      <c r="C32" s="60"/>
      <c r="D32" s="306">
        <f>+Komunal!F20</f>
        <v>1306.5</v>
      </c>
      <c r="E32" s="462"/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1:24" ht="18" customHeight="1">
      <c r="A33" s="197">
        <v>3</v>
      </c>
      <c r="B33" s="198" t="s">
        <v>14</v>
      </c>
      <c r="C33" s="60"/>
      <c r="D33" s="306">
        <f>+Komunal!J20</f>
        <v>812.3</v>
      </c>
      <c r="E33" s="462"/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 ht="18" customHeight="1">
      <c r="A34" s="197">
        <v>4</v>
      </c>
      <c r="B34" s="198" t="s">
        <v>16</v>
      </c>
      <c r="C34" s="60"/>
      <c r="D34" s="306">
        <f>+Komunal!M20</f>
        <v>174.4</v>
      </c>
      <c r="E34" s="462"/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ht="18" customHeight="1">
      <c r="A35" s="197">
        <v>5</v>
      </c>
      <c r="B35" s="198" t="s">
        <v>17</v>
      </c>
      <c r="C35" s="60"/>
      <c r="D35" s="306">
        <v>48</v>
      </c>
      <c r="E35" s="54"/>
    </row>
    <row r="36" spans="1:24" ht="18" hidden="1" customHeight="1">
      <c r="A36" s="197">
        <v>6</v>
      </c>
      <c r="B36" s="198" t="s">
        <v>18</v>
      </c>
      <c r="C36" s="60"/>
      <c r="D36" s="306"/>
      <c r="E36" s="54"/>
    </row>
    <row r="37" spans="1:24" ht="18" customHeight="1">
      <c r="A37" s="197">
        <v>6</v>
      </c>
      <c r="B37" s="198" t="s">
        <v>19</v>
      </c>
      <c r="C37" s="63"/>
      <c r="D37" s="372">
        <f>SUM(D38:D40)</f>
        <v>240</v>
      </c>
      <c r="E37" s="54"/>
    </row>
    <row r="38" spans="1:24" s="3" customFormat="1" ht="18" customHeight="1">
      <c r="A38" s="203">
        <v>6.1</v>
      </c>
      <c r="B38" s="39" t="s">
        <v>20</v>
      </c>
      <c r="C38" s="62"/>
      <c r="D38" s="307">
        <v>30</v>
      </c>
      <c r="E38" s="9"/>
      <c r="F38" s="2"/>
      <c r="G38" s="2"/>
      <c r="H38" s="2"/>
      <c r="I38" s="2"/>
      <c r="J38" s="2"/>
      <c r="K38" s="2"/>
      <c r="L38" s="2"/>
      <c r="M38" s="2"/>
      <c r="N38" s="2"/>
    </row>
    <row r="39" spans="1:24" s="3" customFormat="1" ht="18" customHeight="1">
      <c r="A39" s="203">
        <v>6.2</v>
      </c>
      <c r="B39" s="39" t="s">
        <v>21</v>
      </c>
      <c r="C39" s="62"/>
      <c r="D39" s="307">
        <v>35</v>
      </c>
      <c r="E39" s="9"/>
      <c r="F39" s="2"/>
      <c r="G39" s="2"/>
      <c r="H39" s="2"/>
      <c r="I39" s="2"/>
      <c r="J39" s="2"/>
      <c r="K39" s="2"/>
      <c r="L39" s="2"/>
      <c r="M39" s="2"/>
      <c r="N39" s="2"/>
    </row>
    <row r="40" spans="1:24" s="3" customFormat="1" ht="18" customHeight="1">
      <c r="A40" s="203">
        <v>6.3</v>
      </c>
      <c r="B40" s="39" t="s">
        <v>22</v>
      </c>
      <c r="C40" s="62"/>
      <c r="D40" s="307">
        <v>175</v>
      </c>
      <c r="E40" s="9"/>
      <c r="F40" s="2"/>
      <c r="G40" s="2"/>
      <c r="H40" s="2"/>
      <c r="I40" s="2"/>
      <c r="J40" s="2"/>
      <c r="K40" s="2"/>
      <c r="L40" s="2"/>
      <c r="M40" s="2"/>
      <c r="N40" s="2"/>
    </row>
    <row r="41" spans="1:24" ht="18" customHeight="1">
      <c r="A41" s="197">
        <v>7</v>
      </c>
      <c r="B41" s="198" t="s">
        <v>23</v>
      </c>
      <c r="C41" s="60"/>
      <c r="D41" s="306">
        <v>6</v>
      </c>
      <c r="E41" s="54"/>
      <c r="K41" s="403"/>
      <c r="L41" s="54"/>
      <c r="M41" s="54"/>
      <c r="N41" s="54"/>
      <c r="O41" s="70"/>
      <c r="P41" s="70"/>
      <c r="Q41" s="70"/>
    </row>
    <row r="42" spans="1:24" ht="18" customHeight="1">
      <c r="A42" s="197">
        <v>8</v>
      </c>
      <c r="B42" s="198" t="s">
        <v>31</v>
      </c>
      <c r="C42" s="60"/>
      <c r="D42" s="306">
        <v>396.9</v>
      </c>
      <c r="E42" s="54"/>
      <c r="K42" s="402"/>
      <c r="L42" s="403"/>
      <c r="M42" s="431"/>
      <c r="N42" s="403"/>
      <c r="O42" s="432"/>
      <c r="P42" s="70"/>
      <c r="Q42" s="70"/>
    </row>
    <row r="43" spans="1:24" ht="18" customHeight="1">
      <c r="A43" s="197">
        <v>9</v>
      </c>
      <c r="B43" s="198" t="s">
        <v>24</v>
      </c>
      <c r="C43" s="60"/>
      <c r="D43" s="306">
        <v>200</v>
      </c>
      <c r="E43" s="54"/>
      <c r="K43" s="54"/>
      <c r="L43" s="54"/>
      <c r="M43" s="54"/>
      <c r="N43" s="54"/>
      <c r="O43" s="70"/>
      <c r="P43" s="70"/>
      <c r="Q43" s="70"/>
    </row>
    <row r="44" spans="1:24" ht="18" customHeight="1">
      <c r="A44" s="197">
        <v>10</v>
      </c>
      <c r="B44" s="232" t="s">
        <v>77</v>
      </c>
      <c r="C44" s="60"/>
      <c r="D44" s="306">
        <v>100</v>
      </c>
      <c r="E44" s="54"/>
    </row>
    <row r="45" spans="1:24" ht="18" customHeight="1">
      <c r="A45" s="197">
        <v>11</v>
      </c>
      <c r="B45" s="198" t="s">
        <v>50</v>
      </c>
      <c r="C45" s="60"/>
      <c r="D45" s="306">
        <v>350</v>
      </c>
      <c r="E45" s="54"/>
    </row>
    <row r="46" spans="1:24" ht="18.75" customHeight="1">
      <c r="A46" s="197">
        <v>12</v>
      </c>
      <c r="B46" s="198" t="s">
        <v>121</v>
      </c>
      <c r="C46" s="60"/>
      <c r="D46" s="306">
        <v>250</v>
      </c>
      <c r="E46" s="54"/>
    </row>
    <row r="47" spans="1:24" ht="18" hidden="1" customHeight="1">
      <c r="A47" s="197">
        <v>14</v>
      </c>
      <c r="B47" s="198" t="s">
        <v>122</v>
      </c>
      <c r="C47" s="60"/>
      <c r="D47" s="306"/>
      <c r="E47" s="54"/>
      <c r="F47" s="61"/>
    </row>
    <row r="48" spans="1:24" ht="20.25" customHeight="1">
      <c r="A48" s="197">
        <v>13</v>
      </c>
      <c r="B48" s="198" t="s">
        <v>25</v>
      </c>
      <c r="C48" s="60"/>
      <c r="D48" s="306">
        <v>284.2</v>
      </c>
      <c r="E48" s="54"/>
      <c r="F48" s="61"/>
    </row>
    <row r="49" spans="1:5" ht="18" customHeight="1">
      <c r="A49" s="197">
        <v>14</v>
      </c>
      <c r="B49" s="198" t="s">
        <v>26</v>
      </c>
      <c r="C49" s="60"/>
      <c r="D49" s="306">
        <v>49</v>
      </c>
      <c r="E49" s="54"/>
    </row>
    <row r="50" spans="1:5" ht="18.75" hidden="1" customHeight="1">
      <c r="A50" s="197">
        <v>17</v>
      </c>
      <c r="B50" s="198" t="s">
        <v>69</v>
      </c>
      <c r="C50" s="60"/>
      <c r="D50" s="306"/>
      <c r="E50" s="54"/>
    </row>
    <row r="51" spans="1:5" ht="18.75" hidden="1" customHeight="1">
      <c r="A51" s="197">
        <v>18</v>
      </c>
      <c r="B51" s="198" t="s">
        <v>56</v>
      </c>
      <c r="C51" s="60"/>
      <c r="D51" s="308">
        <f>+D16</f>
        <v>0</v>
      </c>
      <c r="E51" s="54"/>
    </row>
    <row r="52" spans="1:5" ht="18" hidden="1" customHeight="1">
      <c r="A52" s="197">
        <v>19</v>
      </c>
      <c r="B52" s="198" t="s">
        <v>47</v>
      </c>
      <c r="C52" s="60"/>
      <c r="D52" s="306"/>
      <c r="E52" s="54"/>
    </row>
    <row r="53" spans="1:5" ht="18.75" customHeight="1">
      <c r="A53" s="197">
        <v>15</v>
      </c>
      <c r="B53" s="198" t="s">
        <v>78</v>
      </c>
      <c r="C53" s="60"/>
      <c r="D53" s="306">
        <v>15</v>
      </c>
      <c r="E53" s="54"/>
    </row>
    <row r="54" spans="1:5" ht="18.75" customHeight="1">
      <c r="A54" s="197">
        <v>16</v>
      </c>
      <c r="B54" s="198" t="s">
        <v>79</v>
      </c>
      <c r="C54" s="60"/>
      <c r="D54" s="306">
        <v>95</v>
      </c>
      <c r="E54" s="54"/>
    </row>
    <row r="55" spans="1:5" ht="18.75" customHeight="1">
      <c r="A55" s="197">
        <v>17</v>
      </c>
      <c r="B55" s="198" t="s">
        <v>48</v>
      </c>
      <c r="C55" s="60"/>
      <c r="D55" s="306">
        <v>3</v>
      </c>
      <c r="E55" s="54"/>
    </row>
    <row r="56" spans="1:5" ht="18.75" hidden="1" customHeight="1">
      <c r="A56" s="197">
        <v>23</v>
      </c>
      <c r="B56" s="198" t="s">
        <v>123</v>
      </c>
      <c r="C56" s="60"/>
      <c r="D56" s="306"/>
      <c r="E56" s="54"/>
    </row>
    <row r="57" spans="1:5" ht="18.75" hidden="1" customHeight="1">
      <c r="A57" s="197">
        <v>24</v>
      </c>
      <c r="B57" s="198" t="s">
        <v>49</v>
      </c>
      <c r="C57" s="60"/>
      <c r="D57" s="306"/>
      <c r="E57" s="54"/>
    </row>
    <row r="58" spans="1:5" ht="18.75" hidden="1" customHeight="1">
      <c r="A58" s="197">
        <v>25</v>
      </c>
      <c r="B58" s="198" t="s">
        <v>66</v>
      </c>
      <c r="C58" s="60"/>
      <c r="D58" s="306"/>
      <c r="E58" s="54"/>
    </row>
    <row r="59" spans="1:5" ht="18.75" hidden="1" customHeight="1">
      <c r="A59" s="197">
        <v>26</v>
      </c>
      <c r="B59" s="200" t="s">
        <v>201</v>
      </c>
      <c r="C59" s="60"/>
      <c r="D59" s="306"/>
      <c r="E59" s="54"/>
    </row>
    <row r="60" spans="1:5" ht="18.75" hidden="1" customHeight="1">
      <c r="A60" s="197">
        <v>27</v>
      </c>
      <c r="B60" s="200" t="s">
        <v>202</v>
      </c>
      <c r="C60" s="60"/>
      <c r="D60" s="306"/>
      <c r="E60" s="54"/>
    </row>
    <row r="61" spans="1:5" ht="18.75" hidden="1" customHeight="1">
      <c r="A61" s="197">
        <v>28</v>
      </c>
      <c r="B61" s="198" t="s">
        <v>80</v>
      </c>
      <c r="C61" s="60"/>
      <c r="D61" s="306"/>
      <c r="E61" s="54"/>
    </row>
    <row r="62" spans="1:5" ht="18.75" hidden="1" customHeight="1">
      <c r="A62" s="197">
        <v>18</v>
      </c>
      <c r="B62" s="198" t="s">
        <v>136</v>
      </c>
      <c r="C62" s="60"/>
      <c r="D62" s="530"/>
      <c r="E62" s="54"/>
    </row>
    <row r="63" spans="1:5" s="6" customFormat="1" ht="18.75" hidden="1" customHeight="1">
      <c r="A63" s="197">
        <v>30</v>
      </c>
      <c r="B63" s="202"/>
      <c r="C63" s="61"/>
      <c r="D63" s="306"/>
      <c r="E63" s="54"/>
    </row>
    <row r="64" spans="1:5" s="6" customFormat="1" ht="18.75" hidden="1" customHeight="1">
      <c r="A64" s="197">
        <v>31</v>
      </c>
      <c r="B64" s="202"/>
      <c r="C64" s="61"/>
      <c r="D64" s="306"/>
      <c r="E64" s="520"/>
    </row>
    <row r="65" spans="1:15" ht="18.75" customHeight="1">
      <c r="A65" s="197">
        <v>18</v>
      </c>
      <c r="B65" s="79" t="s">
        <v>27</v>
      </c>
      <c r="C65" s="60"/>
      <c r="D65" s="306">
        <v>28320.41</v>
      </c>
      <c r="E65" s="54"/>
    </row>
    <row r="66" spans="1:15" s="3" customFormat="1" ht="18.75" customHeight="1">
      <c r="A66" s="204">
        <v>18.100000000000001</v>
      </c>
      <c r="B66" s="72" t="s">
        <v>81</v>
      </c>
      <c r="C66" s="62"/>
      <c r="D66" s="307">
        <v>28320.41</v>
      </c>
      <c r="E66" s="26"/>
      <c r="F66" s="2"/>
      <c r="G66" s="2"/>
      <c r="H66" s="2"/>
      <c r="I66" s="2"/>
      <c r="J66" s="2"/>
      <c r="K66" s="2"/>
      <c r="L66" s="2"/>
      <c r="M66" s="2"/>
      <c r="N66" s="2"/>
    </row>
    <row r="67" spans="1:15" ht="18" hidden="1" customHeight="1">
      <c r="A67" s="197">
        <v>20</v>
      </c>
      <c r="B67" s="198" t="s">
        <v>82</v>
      </c>
      <c r="C67" s="60"/>
      <c r="D67" s="306"/>
      <c r="E67" s="54"/>
    </row>
    <row r="68" spans="1:15" s="17" customFormat="1" ht="20.25" customHeight="1">
      <c r="A68" s="197">
        <v>19</v>
      </c>
      <c r="B68" s="198" t="s">
        <v>70</v>
      </c>
      <c r="C68" s="60"/>
      <c r="D68" s="306">
        <v>948.9</v>
      </c>
      <c r="E68" s="66"/>
      <c r="F68" s="16"/>
      <c r="G68" s="16"/>
      <c r="H68" s="16"/>
      <c r="I68" s="16"/>
      <c r="J68" s="16"/>
      <c r="K68" s="16"/>
      <c r="L68" s="16"/>
      <c r="M68" s="16"/>
      <c r="N68" s="16"/>
    </row>
    <row r="69" spans="1:15" ht="23.25" customHeight="1">
      <c r="A69" s="67"/>
      <c r="B69" s="68" t="s">
        <v>32</v>
      </c>
      <c r="C69" s="57"/>
      <c r="D69" s="370">
        <f>SUM(D29,D32:D37,D41:D65,D67:D68)</f>
        <v>91445.51</v>
      </c>
      <c r="E69" s="367"/>
    </row>
    <row r="70" spans="1:15" ht="37.5" customHeight="1">
      <c r="B70" s="69"/>
      <c r="C70" s="10"/>
      <c r="D70" s="59"/>
      <c r="E70" s="54"/>
    </row>
    <row r="71" spans="1:15" s="70" customFormat="1" ht="88.5" customHeight="1">
      <c r="B71" s="521" t="s">
        <v>229</v>
      </c>
      <c r="D71" s="433" t="s">
        <v>251</v>
      </c>
      <c r="E71" s="59"/>
      <c r="F71" s="54"/>
      <c r="G71" s="54"/>
      <c r="H71" s="54"/>
      <c r="I71" s="54"/>
      <c r="J71" s="54"/>
      <c r="K71" s="54"/>
      <c r="L71" s="54"/>
      <c r="M71" s="54"/>
      <c r="N71" s="54"/>
      <c r="O71" s="54"/>
    </row>
    <row r="72" spans="1:15" s="70" customFormat="1" ht="40.5" customHeight="1">
      <c r="B72" s="317"/>
      <c r="C72" s="299"/>
      <c r="E72" s="59"/>
      <c r="F72" s="54"/>
      <c r="G72" s="54"/>
      <c r="H72" s="54"/>
      <c r="I72" s="54"/>
      <c r="J72" s="54"/>
      <c r="K72" s="54"/>
      <c r="L72" s="54"/>
      <c r="M72" s="54"/>
      <c r="N72" s="54"/>
      <c r="O72" s="54"/>
    </row>
    <row r="73" spans="1:15">
      <c r="B73" s="70"/>
      <c r="C73" s="70"/>
      <c r="D73" s="59"/>
      <c r="E73" s="54"/>
    </row>
    <row r="74" spans="1:15">
      <c r="B74" s="70"/>
      <c r="C74" s="70"/>
      <c r="D74" s="59"/>
      <c r="E74" s="54"/>
    </row>
    <row r="75" spans="1:15">
      <c r="B75" s="70"/>
      <c r="C75" s="70"/>
      <c r="D75" s="59"/>
    </row>
    <row r="76" spans="1:15">
      <c r="B76" s="70"/>
      <c r="C76" s="70"/>
      <c r="D76" s="59"/>
    </row>
    <row r="77" spans="1:15">
      <c r="B77" s="70"/>
      <c r="C77" s="70"/>
      <c r="D77" s="59"/>
    </row>
    <row r="78" spans="1:15">
      <c r="B78" s="70"/>
      <c r="C78" s="70"/>
      <c r="D78" s="59"/>
    </row>
  </sheetData>
  <sheetProtection formatCells="0" formatColumns="0" formatRows="0" insertColumns="0" insertRows="0" insertHyperlinks="0" deleteColumns="0" deleteRows="0" sort="0"/>
  <mergeCells count="3">
    <mergeCell ref="A7:D7"/>
    <mergeCell ref="A8:D8"/>
    <mergeCell ref="A9:D9"/>
  </mergeCells>
  <pageMargins left="0.2" right="0.2" top="0.37" bottom="0.27" header="0.3" footer="0.21"/>
  <pageSetup paperSize="9" scale="83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1"/>
  <sheetViews>
    <sheetView view="pageBreakPreview" zoomScaleSheetLayoutView="100" workbookViewId="0">
      <selection activeCell="A71" sqref="A71"/>
    </sheetView>
  </sheetViews>
  <sheetFormatPr defaultColWidth="9.140625" defaultRowHeight="13.5"/>
  <cols>
    <col min="1" max="1" width="4.85546875" style="103" customWidth="1"/>
    <col min="2" max="2" width="84.42578125" style="103" customWidth="1"/>
    <col min="3" max="3" width="30.5703125" style="103" customWidth="1"/>
    <col min="4" max="4" width="23.140625" style="132" customWidth="1"/>
    <col min="5" max="5" width="23.140625" style="111" customWidth="1"/>
    <col min="6" max="6" width="1.5703125" style="111" customWidth="1"/>
    <col min="7" max="7" width="1.7109375" style="111" customWidth="1"/>
    <col min="8" max="8" width="11.85546875" style="111" customWidth="1"/>
    <col min="9" max="11" width="9.140625" style="102"/>
    <col min="12" max="16384" width="9.140625" style="103"/>
  </cols>
  <sheetData>
    <row r="1" spans="1:11" s="94" customFormat="1" ht="19.5" customHeight="1">
      <c r="A1" s="92"/>
      <c r="B1" s="93"/>
      <c r="C1" s="496" t="s">
        <v>257</v>
      </c>
      <c r="D1" s="130"/>
      <c r="E1" s="48"/>
      <c r="F1" s="48"/>
      <c r="G1" s="48"/>
      <c r="H1" s="48"/>
      <c r="I1" s="96"/>
      <c r="J1" s="96"/>
      <c r="K1" s="96"/>
    </row>
    <row r="2" spans="1:11" s="94" customFormat="1" ht="21" customHeight="1">
      <c r="A2" s="92"/>
      <c r="B2" s="97"/>
      <c r="C2" s="297" t="s">
        <v>42</v>
      </c>
      <c r="D2" s="130"/>
      <c r="E2" s="48"/>
      <c r="F2" s="48"/>
      <c r="G2" s="48"/>
      <c r="H2" s="48"/>
      <c r="I2" s="96"/>
      <c r="J2" s="96"/>
      <c r="K2" s="96"/>
    </row>
    <row r="3" spans="1:11" s="94" customFormat="1" ht="19.5" customHeight="1">
      <c r="A3" s="92"/>
      <c r="B3" s="97"/>
      <c r="C3" s="297" t="s">
        <v>29</v>
      </c>
      <c r="D3" s="130"/>
      <c r="E3" s="48"/>
      <c r="F3" s="48"/>
      <c r="G3" s="48"/>
      <c r="H3" s="48"/>
      <c r="I3" s="96"/>
      <c r="J3" s="96"/>
      <c r="K3" s="96"/>
    </row>
    <row r="4" spans="1:11" s="94" customFormat="1" ht="26.25" customHeight="1">
      <c r="A4" s="92"/>
      <c r="B4" s="97"/>
      <c r="C4" s="229" t="s">
        <v>231</v>
      </c>
      <c r="D4" s="130"/>
      <c r="E4" s="48"/>
      <c r="F4" s="48"/>
      <c r="G4" s="48"/>
      <c r="H4" s="48"/>
      <c r="I4" s="96"/>
      <c r="J4" s="96"/>
      <c r="K4" s="96"/>
    </row>
    <row r="5" spans="1:11" s="94" customFormat="1" ht="24.75" customHeight="1">
      <c r="A5" s="92"/>
      <c r="B5" s="97"/>
      <c r="C5" s="229" t="s">
        <v>177</v>
      </c>
      <c r="D5" s="130"/>
      <c r="E5" s="48"/>
      <c r="F5" s="48"/>
      <c r="G5" s="48"/>
      <c r="H5" s="48"/>
      <c r="I5" s="96"/>
      <c r="J5" s="96"/>
      <c r="K5" s="96"/>
    </row>
    <row r="6" spans="1:11" s="94" customFormat="1" ht="14.25" customHeight="1">
      <c r="A6" s="92"/>
      <c r="B6" s="97"/>
      <c r="C6" s="95"/>
      <c r="D6" s="130"/>
      <c r="E6" s="48"/>
      <c r="F6" s="48"/>
      <c r="G6" s="48"/>
      <c r="H6" s="48"/>
      <c r="I6" s="96"/>
      <c r="J6" s="96"/>
      <c r="K6" s="96"/>
    </row>
    <row r="7" spans="1:11" s="94" customFormat="1" ht="19.5" customHeight="1">
      <c r="A7" s="539" t="s">
        <v>43</v>
      </c>
      <c r="B7" s="539"/>
      <c r="C7" s="539"/>
      <c r="D7" s="130"/>
      <c r="E7" s="48"/>
      <c r="F7" s="48"/>
      <c r="G7" s="48"/>
      <c r="H7" s="48"/>
      <c r="I7" s="96"/>
      <c r="J7" s="96"/>
      <c r="K7" s="96"/>
    </row>
    <row r="8" spans="1:11" s="7" customFormat="1" ht="29.25" customHeight="1">
      <c r="A8" s="535" t="str">
        <f>+'Ekamut-caxs'!A8:D8</f>
        <v xml:space="preserve">«Երևանի Մալաթիա Սեբաստիայի մանկապատանեկան համալիր մարզադպրոց» ՀՈԱԿ-ի </v>
      </c>
      <c r="B8" s="535"/>
      <c r="C8" s="535"/>
      <c r="D8" s="131"/>
      <c r="E8" s="4"/>
      <c r="F8" s="359"/>
      <c r="G8" s="359"/>
      <c r="H8" s="48"/>
      <c r="I8" s="6"/>
      <c r="J8" s="6"/>
      <c r="K8" s="6"/>
    </row>
    <row r="9" spans="1:11" s="7" customFormat="1" ht="18.75" customHeight="1">
      <c r="A9" s="536" t="s">
        <v>230</v>
      </c>
      <c r="B9" s="536"/>
      <c r="C9" s="536"/>
      <c r="D9" s="130"/>
      <c r="E9" s="48"/>
      <c r="F9" s="48"/>
      <c r="G9" s="48"/>
      <c r="H9" s="48"/>
      <c r="I9" s="6"/>
      <c r="J9" s="6"/>
      <c r="K9" s="6"/>
    </row>
    <row r="10" spans="1:11" s="7" customFormat="1" ht="11.25" customHeight="1">
      <c r="A10" s="98"/>
      <c r="B10" s="98"/>
      <c r="C10" s="98"/>
      <c r="D10" s="130"/>
      <c r="E10" s="48"/>
      <c r="F10" s="48"/>
      <c r="G10" s="48"/>
      <c r="H10" s="48"/>
      <c r="I10" s="6"/>
      <c r="J10" s="6"/>
      <c r="K10" s="6"/>
    </row>
    <row r="11" spans="1:11" s="94" customFormat="1" ht="15" customHeight="1">
      <c r="A11" s="92"/>
      <c r="B11" s="92"/>
      <c r="C11" s="99" t="s">
        <v>44</v>
      </c>
      <c r="D11" s="130"/>
      <c r="E11" s="48"/>
      <c r="F11" s="48"/>
      <c r="G11" s="48"/>
      <c r="H11" s="48"/>
      <c r="I11" s="96"/>
      <c r="J11" s="96"/>
      <c r="K11" s="96"/>
    </row>
    <row r="12" spans="1:11" s="8" customFormat="1" ht="27" customHeight="1">
      <c r="A12" s="115" t="s">
        <v>3</v>
      </c>
      <c r="B12" s="115" t="s">
        <v>33</v>
      </c>
      <c r="C12" s="109" t="s">
        <v>45</v>
      </c>
      <c r="D12" s="132"/>
      <c r="E12" s="111"/>
      <c r="F12" s="111"/>
      <c r="G12" s="111"/>
      <c r="H12" s="365"/>
      <c r="I12" s="111"/>
      <c r="J12" s="111"/>
      <c r="K12" s="111"/>
    </row>
    <row r="13" spans="1:11" s="94" customFormat="1" ht="39" customHeight="1">
      <c r="A13" s="12" t="s">
        <v>7</v>
      </c>
      <c r="B13" s="13" t="s">
        <v>34</v>
      </c>
      <c r="C13" s="344">
        <f>+'Dramakani hamematakan'!D6</f>
        <v>577.1</v>
      </c>
      <c r="D13" s="537"/>
      <c r="E13" s="538"/>
      <c r="F13" s="364"/>
      <c r="G13" s="364"/>
      <c r="H13" s="306"/>
      <c r="I13" s="96"/>
      <c r="J13" s="96"/>
      <c r="K13" s="96"/>
    </row>
    <row r="14" spans="1:11" s="94" customFormat="1" ht="27" customHeight="1">
      <c r="A14" s="12" t="s">
        <v>11</v>
      </c>
      <c r="B14" s="13" t="s">
        <v>85</v>
      </c>
      <c r="C14" s="344">
        <f>SUM(C15:C26)</f>
        <v>63125.1</v>
      </c>
      <c r="D14" s="130"/>
      <c r="E14" s="48"/>
      <c r="F14" s="48"/>
      <c r="G14" s="48"/>
      <c r="H14" s="48"/>
      <c r="I14" s="96"/>
      <c r="J14" s="96"/>
      <c r="K14" s="96"/>
    </row>
    <row r="15" spans="1:11" s="94" customFormat="1" ht="17.25">
      <c r="A15" s="78">
        <v>1</v>
      </c>
      <c r="B15" s="333" t="s">
        <v>119</v>
      </c>
      <c r="C15" s="335">
        <f>+'Pastaci finansav.'!C11</f>
        <v>63125.1</v>
      </c>
      <c r="D15" s="130"/>
      <c r="E15" s="48"/>
      <c r="F15" s="48"/>
      <c r="G15" s="48"/>
      <c r="H15" s="48"/>
      <c r="I15" s="96"/>
      <c r="J15" s="96"/>
      <c r="K15" s="96"/>
    </row>
    <row r="16" spans="1:11" s="94" customFormat="1" ht="17.25" hidden="1">
      <c r="A16" s="78">
        <v>2</v>
      </c>
      <c r="B16" s="407" t="s">
        <v>194</v>
      </c>
      <c r="C16" s="335">
        <f>+'Pastaci finansav.'!D11</f>
        <v>0</v>
      </c>
      <c r="D16" s="130"/>
      <c r="E16" s="48"/>
      <c r="F16" s="48"/>
      <c r="G16" s="48"/>
      <c r="H16" s="48"/>
      <c r="I16" s="96"/>
      <c r="J16" s="96"/>
      <c r="K16" s="96"/>
    </row>
    <row r="17" spans="1:11" s="94" customFormat="1" ht="17.25" hidden="1">
      <c r="A17" s="78">
        <v>3</v>
      </c>
      <c r="B17" s="336" t="s">
        <v>8</v>
      </c>
      <c r="C17" s="335">
        <f>+'Pastaci finansav.'!E11</f>
        <v>0</v>
      </c>
      <c r="D17" s="9"/>
      <c r="E17" s="48"/>
      <c r="F17" s="48"/>
      <c r="G17" s="48"/>
      <c r="H17" s="48"/>
      <c r="I17" s="96"/>
      <c r="J17" s="96"/>
      <c r="K17" s="96"/>
    </row>
    <row r="18" spans="1:11" s="94" customFormat="1" ht="17.25" hidden="1">
      <c r="A18" s="78">
        <v>4</v>
      </c>
      <c r="B18" s="337" t="s">
        <v>55</v>
      </c>
      <c r="C18" s="334"/>
      <c r="D18" s="130"/>
      <c r="E18" s="48"/>
      <c r="F18" s="48"/>
      <c r="G18" s="48"/>
      <c r="H18" s="48"/>
      <c r="I18" s="96"/>
      <c r="J18" s="96"/>
      <c r="K18" s="96"/>
    </row>
    <row r="19" spans="1:11" s="94" customFormat="1" ht="17.25" hidden="1">
      <c r="A19" s="78">
        <v>5</v>
      </c>
      <c r="B19" s="338" t="s">
        <v>65</v>
      </c>
      <c r="C19" s="334">
        <f>+'Ekamut-caxs'!D16</f>
        <v>0</v>
      </c>
      <c r="D19" s="130"/>
      <c r="E19" s="48"/>
      <c r="F19" s="48"/>
      <c r="G19" s="48"/>
      <c r="H19" s="48"/>
      <c r="I19" s="96"/>
      <c r="J19" s="96"/>
      <c r="K19" s="96"/>
    </row>
    <row r="20" spans="1:11" s="94" customFormat="1" ht="17.25" hidden="1">
      <c r="A20" s="78">
        <v>6</v>
      </c>
      <c r="B20" s="198" t="s">
        <v>193</v>
      </c>
      <c r="C20" s="335">
        <f>+'Ekamut-caxs'!D17</f>
        <v>0</v>
      </c>
      <c r="D20" s="133"/>
      <c r="E20" s="124"/>
      <c r="F20" s="124"/>
      <c r="G20" s="124"/>
      <c r="H20" s="48"/>
      <c r="I20" s="96"/>
      <c r="J20" s="96"/>
      <c r="K20" s="96"/>
    </row>
    <row r="21" spans="1:11" s="94" customFormat="1" ht="17.25" hidden="1">
      <c r="A21" s="78">
        <v>7</v>
      </c>
      <c r="B21" s="333" t="s">
        <v>9</v>
      </c>
      <c r="C21" s="335">
        <f>+'Ekamut-caxs'!D18</f>
        <v>0</v>
      </c>
      <c r="D21" s="130"/>
      <c r="E21" s="48"/>
      <c r="F21" s="48"/>
      <c r="G21" s="48"/>
      <c r="H21" s="48"/>
      <c r="I21" s="96"/>
      <c r="J21" s="96"/>
      <c r="K21" s="96"/>
    </row>
    <row r="22" spans="1:11" s="94" customFormat="1" ht="17.25" hidden="1">
      <c r="A22" s="78">
        <v>8</v>
      </c>
      <c r="B22" s="333" t="s">
        <v>74</v>
      </c>
      <c r="C22" s="335">
        <f>+'Ekamut-caxs'!D19</f>
        <v>0</v>
      </c>
      <c r="D22" s="133"/>
      <c r="E22" s="124"/>
      <c r="F22" s="124"/>
      <c r="G22" s="124"/>
      <c r="H22" s="48"/>
      <c r="I22" s="96"/>
      <c r="J22" s="96"/>
      <c r="K22" s="96"/>
    </row>
    <row r="23" spans="1:11" s="94" customFormat="1" ht="17.25" hidden="1">
      <c r="A23" s="78">
        <v>9</v>
      </c>
      <c r="B23" s="333" t="s">
        <v>35</v>
      </c>
      <c r="C23" s="334"/>
      <c r="D23" s="133"/>
      <c r="E23" s="124"/>
      <c r="F23" s="124"/>
      <c r="G23" s="124"/>
      <c r="H23" s="48"/>
      <c r="I23" s="96"/>
      <c r="J23" s="96"/>
      <c r="K23" s="96"/>
    </row>
    <row r="24" spans="1:11" s="94" customFormat="1" ht="17.25" hidden="1">
      <c r="A24" s="78">
        <v>10</v>
      </c>
      <c r="B24" s="333" t="s">
        <v>10</v>
      </c>
      <c r="C24" s="335">
        <f>+'Ekamut-caxs'!D23</f>
        <v>0</v>
      </c>
      <c r="D24" s="133"/>
      <c r="E24" s="124"/>
      <c r="F24" s="124"/>
      <c r="G24" s="124"/>
      <c r="H24" s="48"/>
      <c r="I24" s="96"/>
      <c r="J24" s="96"/>
      <c r="K24" s="96"/>
    </row>
    <row r="25" spans="1:11" s="96" customFormat="1" ht="17.25" hidden="1">
      <c r="A25" s="78">
        <v>11</v>
      </c>
      <c r="B25" s="339"/>
      <c r="C25" s="334">
        <f>+'Ekamut-caxs'!D24</f>
        <v>0</v>
      </c>
      <c r="D25" s="133"/>
      <c r="E25" s="124"/>
      <c r="F25" s="124"/>
      <c r="G25" s="124"/>
      <c r="H25" s="48"/>
    </row>
    <row r="26" spans="1:11" s="96" customFormat="1" ht="17.25" hidden="1">
      <c r="A26" s="78">
        <v>12</v>
      </c>
      <c r="B26" s="339"/>
      <c r="C26" s="334">
        <f>+'Ekamut-caxs'!D25</f>
        <v>0</v>
      </c>
      <c r="D26" s="129"/>
      <c r="E26" s="124"/>
      <c r="F26" s="124"/>
      <c r="G26" s="124"/>
      <c r="H26" s="48"/>
    </row>
    <row r="27" spans="1:11" s="94" customFormat="1" ht="24" customHeight="1">
      <c r="A27" s="12" t="s">
        <v>36</v>
      </c>
      <c r="B27" s="13" t="s">
        <v>86</v>
      </c>
      <c r="C27" s="344">
        <f>C28+C71+C84</f>
        <v>63652.160000000003</v>
      </c>
      <c r="D27" s="373"/>
      <c r="E27" s="48"/>
      <c r="F27" s="48"/>
      <c r="G27" s="48"/>
      <c r="H27" s="48"/>
      <c r="I27" s="96"/>
      <c r="J27" s="96"/>
      <c r="K27" s="96"/>
    </row>
    <row r="28" spans="1:11" s="94" customFormat="1" ht="22.5" customHeight="1">
      <c r="A28" s="15" t="s">
        <v>58</v>
      </c>
      <c r="B28" s="13" t="s">
        <v>61</v>
      </c>
      <c r="C28" s="344">
        <f>SUM(C29,C32:C37,C41:C65,C69:C70)</f>
        <v>62452.160000000003</v>
      </c>
      <c r="D28" s="130"/>
      <c r="E28" s="48"/>
      <c r="F28" s="48"/>
      <c r="G28" s="48"/>
      <c r="H28" s="48"/>
      <c r="I28" s="96"/>
      <c r="J28" s="96"/>
      <c r="K28" s="96"/>
    </row>
    <row r="29" spans="1:11" s="117" customFormat="1" ht="18" customHeight="1">
      <c r="A29" s="78">
        <v>1</v>
      </c>
      <c r="B29" s="340" t="s">
        <v>223</v>
      </c>
      <c r="C29" s="335">
        <f>+'Ekamut-caxs'!D29</f>
        <v>57845.9</v>
      </c>
      <c r="D29" s="134"/>
      <c r="E29" s="125"/>
      <c r="F29" s="125"/>
      <c r="G29" s="125"/>
      <c r="H29" s="125"/>
      <c r="I29" s="116"/>
      <c r="J29" s="116"/>
      <c r="K29" s="116"/>
    </row>
    <row r="30" spans="1:11" s="106" customFormat="1" ht="18" hidden="1" customHeight="1">
      <c r="A30" s="27">
        <v>1.1000000000000001</v>
      </c>
      <c r="B30" s="32" t="s">
        <v>120</v>
      </c>
      <c r="C30" s="348">
        <f>+'Ekamut-caxs'!D30</f>
        <v>0</v>
      </c>
      <c r="D30" s="362"/>
      <c r="E30" s="126"/>
      <c r="F30" s="126"/>
      <c r="G30" s="126"/>
      <c r="H30" s="126"/>
      <c r="I30" s="105"/>
      <c r="J30" s="105"/>
      <c r="K30" s="105"/>
    </row>
    <row r="31" spans="1:11" s="106" customFormat="1" ht="18" hidden="1" customHeight="1">
      <c r="A31" s="27">
        <v>1.1000000000000001</v>
      </c>
      <c r="B31" s="32" t="s">
        <v>13</v>
      </c>
      <c r="C31" s="348">
        <f>+'Ekamut-caxs'!D31</f>
        <v>0</v>
      </c>
      <c r="D31" s="135"/>
      <c r="E31" s="126"/>
      <c r="F31" s="126"/>
      <c r="G31" s="126"/>
      <c r="H31" s="126"/>
      <c r="I31" s="105"/>
      <c r="J31" s="105"/>
      <c r="K31" s="105"/>
    </row>
    <row r="32" spans="1:11" s="119" customFormat="1" ht="18" customHeight="1">
      <c r="A32" s="78">
        <v>2</v>
      </c>
      <c r="B32" s="336" t="s">
        <v>15</v>
      </c>
      <c r="C32" s="335">
        <f>+'Ekamut-caxs'!D32</f>
        <v>1306.5</v>
      </c>
      <c r="D32" s="463"/>
      <c r="E32" s="110"/>
      <c r="F32" s="110"/>
      <c r="G32" s="110"/>
      <c r="H32" s="110"/>
      <c r="I32" s="118"/>
      <c r="J32" s="118"/>
      <c r="K32" s="118"/>
    </row>
    <row r="33" spans="1:11" s="119" customFormat="1" ht="18" customHeight="1">
      <c r="A33" s="78">
        <v>3</v>
      </c>
      <c r="B33" s="336" t="s">
        <v>14</v>
      </c>
      <c r="C33" s="335">
        <f>+'Ekamut-caxs'!D33</f>
        <v>812.3</v>
      </c>
      <c r="D33" s="463"/>
      <c r="E33" s="110"/>
      <c r="F33" s="110"/>
      <c r="G33" s="110"/>
      <c r="H33" s="110"/>
      <c r="I33" s="118"/>
      <c r="J33" s="118"/>
      <c r="K33" s="118"/>
    </row>
    <row r="34" spans="1:11" s="119" customFormat="1" ht="18" customHeight="1">
      <c r="A34" s="78">
        <v>4</v>
      </c>
      <c r="B34" s="336" t="s">
        <v>16</v>
      </c>
      <c r="C34" s="335">
        <f>+'Ekamut-caxs'!D34</f>
        <v>174.4</v>
      </c>
      <c r="D34" s="463"/>
      <c r="E34" s="110"/>
      <c r="F34" s="110"/>
      <c r="G34" s="110"/>
      <c r="H34" s="110"/>
      <c r="I34" s="118"/>
      <c r="J34" s="118"/>
      <c r="K34" s="118"/>
    </row>
    <row r="35" spans="1:11" s="119" customFormat="1" ht="18" customHeight="1">
      <c r="A35" s="78">
        <v>5</v>
      </c>
      <c r="B35" s="336" t="s">
        <v>17</v>
      </c>
      <c r="C35" s="335">
        <f>+'Ekamut-caxs'!D35</f>
        <v>48</v>
      </c>
      <c r="D35" s="136"/>
      <c r="E35" s="110"/>
      <c r="F35" s="110"/>
      <c r="G35" s="110"/>
      <c r="H35" s="110"/>
      <c r="I35" s="118"/>
      <c r="J35" s="118"/>
      <c r="K35" s="118"/>
    </row>
    <row r="36" spans="1:11" s="119" customFormat="1" ht="18" hidden="1" customHeight="1">
      <c r="A36" s="78">
        <v>6</v>
      </c>
      <c r="B36" s="336" t="s">
        <v>18</v>
      </c>
      <c r="C36" s="335">
        <f>+'Ekamut-caxs'!D36</f>
        <v>0</v>
      </c>
      <c r="D36" s="136"/>
      <c r="E36" s="110"/>
      <c r="F36" s="110"/>
      <c r="G36" s="110"/>
      <c r="H36" s="110"/>
      <c r="I36" s="118"/>
      <c r="J36" s="118"/>
      <c r="K36" s="118"/>
    </row>
    <row r="37" spans="1:11" s="119" customFormat="1" ht="18" customHeight="1">
      <c r="A37" s="78">
        <v>6</v>
      </c>
      <c r="B37" s="336" t="s">
        <v>19</v>
      </c>
      <c r="C37" s="335">
        <f>SUM(C38:C40)</f>
        <v>240</v>
      </c>
      <c r="D37" s="136"/>
      <c r="E37" s="110"/>
      <c r="F37" s="110"/>
      <c r="G37" s="110"/>
      <c r="H37" s="110"/>
      <c r="I37" s="118"/>
      <c r="J37" s="118"/>
      <c r="K37" s="118"/>
    </row>
    <row r="38" spans="1:11" ht="18" customHeight="1">
      <c r="A38" s="27">
        <v>6.1</v>
      </c>
      <c r="B38" s="32" t="s">
        <v>20</v>
      </c>
      <c r="C38" s="348">
        <f>+'Ekamut-caxs'!D38</f>
        <v>30</v>
      </c>
    </row>
    <row r="39" spans="1:11" ht="18" customHeight="1">
      <c r="A39" s="27">
        <v>6.2</v>
      </c>
      <c r="B39" s="32" t="s">
        <v>21</v>
      </c>
      <c r="C39" s="348">
        <f>+'Ekamut-caxs'!D39</f>
        <v>35</v>
      </c>
    </row>
    <row r="40" spans="1:11" ht="18" customHeight="1">
      <c r="A40" s="27">
        <v>6.3</v>
      </c>
      <c r="B40" s="32" t="s">
        <v>22</v>
      </c>
      <c r="C40" s="348">
        <f>+'Ekamut-caxs'!D40</f>
        <v>175</v>
      </c>
    </row>
    <row r="41" spans="1:11" s="119" customFormat="1" ht="18" customHeight="1">
      <c r="A41" s="78">
        <v>7</v>
      </c>
      <c r="B41" s="336" t="s">
        <v>23</v>
      </c>
      <c r="C41" s="335">
        <f>+'Ekamut-caxs'!D41</f>
        <v>6</v>
      </c>
      <c r="D41" s="136"/>
      <c r="E41" s="110"/>
      <c r="F41" s="110"/>
      <c r="G41" s="110"/>
      <c r="H41" s="110"/>
      <c r="I41" s="118"/>
      <c r="J41" s="118"/>
      <c r="K41" s="118"/>
    </row>
    <row r="42" spans="1:11" s="119" customFormat="1" ht="18" customHeight="1">
      <c r="A42" s="78">
        <v>8</v>
      </c>
      <c r="B42" s="336" t="s">
        <v>31</v>
      </c>
      <c r="C42" s="334">
        <f>+'Ekamut-caxs'!D42</f>
        <v>396.9</v>
      </c>
      <c r="D42" s="54"/>
      <c r="E42" s="110"/>
      <c r="F42" s="110"/>
      <c r="G42" s="110"/>
      <c r="H42" s="110"/>
      <c r="I42" s="118"/>
      <c r="J42" s="118"/>
      <c r="K42" s="118"/>
    </row>
    <row r="43" spans="1:11" s="119" customFormat="1" ht="18" customHeight="1">
      <c r="A43" s="78">
        <v>9</v>
      </c>
      <c r="B43" s="336" t="s">
        <v>24</v>
      </c>
      <c r="C43" s="334">
        <f>+'Ekamut-caxs'!D43</f>
        <v>200</v>
      </c>
      <c r="D43" s="136"/>
      <c r="E43" s="110"/>
      <c r="F43" s="110"/>
      <c r="G43" s="110"/>
      <c r="H43" s="110"/>
      <c r="I43" s="118"/>
      <c r="J43" s="118"/>
      <c r="K43" s="118"/>
    </row>
    <row r="44" spans="1:11" s="119" customFormat="1" ht="18" customHeight="1">
      <c r="A44" s="78">
        <v>10</v>
      </c>
      <c r="B44" s="341" t="s">
        <v>77</v>
      </c>
      <c r="C44" s="334">
        <f>+'Ekamut-caxs'!D44</f>
        <v>100</v>
      </c>
      <c r="D44" s="136"/>
      <c r="E44" s="110"/>
      <c r="F44" s="110"/>
      <c r="G44" s="110"/>
      <c r="H44" s="110"/>
      <c r="I44" s="118"/>
      <c r="J44" s="118"/>
      <c r="K44" s="118"/>
    </row>
    <row r="45" spans="1:11" s="88" customFormat="1" ht="18" customHeight="1">
      <c r="A45" s="78">
        <v>11</v>
      </c>
      <c r="B45" s="336" t="s">
        <v>50</v>
      </c>
      <c r="C45" s="335">
        <f>+'Ekamut-caxs'!D45</f>
        <v>350</v>
      </c>
      <c r="D45" s="137"/>
      <c r="E45" s="86"/>
      <c r="F45" s="86"/>
      <c r="G45" s="86"/>
      <c r="H45" s="71"/>
      <c r="I45" s="87"/>
      <c r="J45" s="87"/>
      <c r="K45" s="87"/>
    </row>
    <row r="46" spans="1:11" s="119" customFormat="1" ht="18" customHeight="1">
      <c r="A46" s="78">
        <v>12</v>
      </c>
      <c r="B46" s="336" t="s">
        <v>121</v>
      </c>
      <c r="C46" s="335">
        <f>+'Ekamut-caxs'!D46</f>
        <v>250</v>
      </c>
      <c r="D46" s="136"/>
      <c r="E46" s="110"/>
      <c r="F46" s="110"/>
      <c r="G46" s="110"/>
      <c r="H46" s="110"/>
      <c r="I46" s="118"/>
      <c r="J46" s="118"/>
      <c r="K46" s="118"/>
    </row>
    <row r="47" spans="1:11" s="119" customFormat="1" ht="18" hidden="1" customHeight="1">
      <c r="A47" s="78">
        <v>14</v>
      </c>
      <c r="B47" s="336" t="s">
        <v>122</v>
      </c>
      <c r="C47" s="335">
        <f>+'Ekamut-caxs'!D47</f>
        <v>0</v>
      </c>
      <c r="D47" s="136"/>
      <c r="E47" s="110"/>
      <c r="F47" s="110"/>
      <c r="G47" s="110"/>
      <c r="H47" s="110"/>
      <c r="I47" s="118"/>
      <c r="J47" s="118"/>
      <c r="K47" s="118"/>
    </row>
    <row r="48" spans="1:11" s="119" customFormat="1" ht="18" customHeight="1">
      <c r="A48" s="78">
        <v>13</v>
      </c>
      <c r="B48" s="336" t="s">
        <v>25</v>
      </c>
      <c r="C48" s="335">
        <f>+'Ekamut-caxs'!D48</f>
        <v>284.2</v>
      </c>
      <c r="D48" s="136"/>
      <c r="E48" s="110"/>
      <c r="F48" s="110"/>
      <c r="G48" s="110"/>
      <c r="H48" s="110"/>
      <c r="I48" s="118"/>
      <c r="J48" s="118"/>
      <c r="K48" s="118"/>
    </row>
    <row r="49" spans="1:11" s="117" customFormat="1" ht="17.25" customHeight="1">
      <c r="A49" s="78">
        <v>14</v>
      </c>
      <c r="B49" s="336" t="s">
        <v>26</v>
      </c>
      <c r="C49" s="335">
        <f>+'Ekamut-caxs'!D49</f>
        <v>49</v>
      </c>
      <c r="D49" s="134"/>
      <c r="E49" s="125"/>
      <c r="F49" s="125"/>
      <c r="G49" s="125"/>
      <c r="H49" s="125"/>
      <c r="I49" s="116"/>
      <c r="J49" s="116"/>
      <c r="K49" s="116"/>
    </row>
    <row r="50" spans="1:11" s="117" customFormat="1" ht="18" hidden="1" customHeight="1">
      <c r="A50" s="78">
        <v>15</v>
      </c>
      <c r="B50" s="336" t="s">
        <v>69</v>
      </c>
      <c r="C50" s="335">
        <f>+'Ekamut-caxs'!D50</f>
        <v>0</v>
      </c>
      <c r="D50" s="134"/>
      <c r="E50" s="125"/>
      <c r="F50" s="125"/>
      <c r="G50" s="125"/>
      <c r="H50" s="125"/>
      <c r="I50" s="116"/>
      <c r="J50" s="116"/>
      <c r="K50" s="116"/>
    </row>
    <row r="51" spans="1:11" s="117" customFormat="1" ht="18" hidden="1" customHeight="1">
      <c r="A51" s="78">
        <v>15</v>
      </c>
      <c r="B51" s="336" t="s">
        <v>56</v>
      </c>
      <c r="C51" s="335">
        <f>+'Ekamut-caxs'!D51</f>
        <v>0</v>
      </c>
      <c r="D51" s="134"/>
      <c r="E51" s="125"/>
      <c r="F51" s="125"/>
      <c r="G51" s="125"/>
      <c r="H51" s="125"/>
      <c r="I51" s="116"/>
      <c r="J51" s="116"/>
      <c r="K51" s="116"/>
    </row>
    <row r="52" spans="1:11" s="88" customFormat="1" ht="18" hidden="1" customHeight="1">
      <c r="A52" s="78">
        <v>19</v>
      </c>
      <c r="B52" s="336" t="s">
        <v>47</v>
      </c>
      <c r="C52" s="335">
        <f>+'Ekamut-caxs'!D52</f>
        <v>0</v>
      </c>
      <c r="D52" s="137"/>
      <c r="E52" s="86"/>
      <c r="F52" s="86"/>
      <c r="G52" s="86"/>
      <c r="H52" s="71"/>
      <c r="I52" s="87"/>
      <c r="J52" s="87"/>
      <c r="K52" s="87"/>
    </row>
    <row r="53" spans="1:11" s="88" customFormat="1" ht="18.75" customHeight="1">
      <c r="A53" s="78">
        <v>15</v>
      </c>
      <c r="B53" s="336" t="s">
        <v>78</v>
      </c>
      <c r="C53" s="335">
        <f>+'Ekamut-caxs'!D53</f>
        <v>15</v>
      </c>
      <c r="D53" s="137"/>
      <c r="E53" s="86"/>
      <c r="F53" s="86"/>
      <c r="G53" s="86"/>
      <c r="H53" s="71"/>
      <c r="I53" s="87"/>
      <c r="J53" s="87"/>
      <c r="K53" s="87"/>
    </row>
    <row r="54" spans="1:11" s="88" customFormat="1" ht="18" customHeight="1">
      <c r="A54" s="78">
        <v>16</v>
      </c>
      <c r="B54" s="336" t="s">
        <v>79</v>
      </c>
      <c r="C54" s="335">
        <f>+'Ekamut-caxs'!D54</f>
        <v>95</v>
      </c>
      <c r="D54" s="54"/>
      <c r="E54" s="86"/>
      <c r="F54" s="86"/>
      <c r="G54" s="86"/>
      <c r="H54" s="71"/>
      <c r="I54" s="87"/>
      <c r="J54" s="87"/>
      <c r="K54" s="87"/>
    </row>
    <row r="55" spans="1:11" s="88" customFormat="1" ht="18" customHeight="1">
      <c r="A55" s="78">
        <v>17</v>
      </c>
      <c r="B55" s="336" t="s">
        <v>48</v>
      </c>
      <c r="C55" s="335">
        <f>+'Ekamut-caxs'!D55</f>
        <v>3</v>
      </c>
      <c r="D55" s="137"/>
      <c r="E55" s="86"/>
      <c r="F55" s="86"/>
      <c r="G55" s="86"/>
      <c r="H55" s="71"/>
      <c r="I55" s="87"/>
      <c r="J55" s="87"/>
      <c r="K55" s="87"/>
    </row>
    <row r="56" spans="1:11" s="88" customFormat="1" ht="18" hidden="1" customHeight="1">
      <c r="A56" s="78">
        <v>23</v>
      </c>
      <c r="B56" s="336" t="s">
        <v>123</v>
      </c>
      <c r="C56" s="335">
        <f>+'Ekamut-caxs'!D56</f>
        <v>0</v>
      </c>
      <c r="D56" s="137"/>
      <c r="E56" s="86"/>
      <c r="F56" s="86"/>
      <c r="G56" s="86"/>
      <c r="H56" s="71"/>
      <c r="I56" s="87"/>
      <c r="J56" s="87"/>
      <c r="K56" s="87"/>
    </row>
    <row r="57" spans="1:11" s="88" customFormat="1" ht="18" hidden="1" customHeight="1">
      <c r="A57" s="78">
        <v>24</v>
      </c>
      <c r="B57" s="336" t="s">
        <v>49</v>
      </c>
      <c r="C57" s="335">
        <f>+'Ekamut-caxs'!D57</f>
        <v>0</v>
      </c>
      <c r="D57" s="137"/>
      <c r="E57" s="86"/>
      <c r="F57" s="86"/>
      <c r="G57" s="86"/>
      <c r="H57" s="71"/>
      <c r="I57" s="87"/>
      <c r="J57" s="87"/>
      <c r="K57" s="87"/>
    </row>
    <row r="58" spans="1:11" s="88" customFormat="1" ht="18" hidden="1" customHeight="1">
      <c r="A58" s="78">
        <v>25</v>
      </c>
      <c r="B58" s="336" t="s">
        <v>66</v>
      </c>
      <c r="C58" s="335">
        <f>+'Ekamut-caxs'!D58</f>
        <v>0</v>
      </c>
      <c r="D58" s="137"/>
      <c r="E58" s="86"/>
      <c r="F58" s="86"/>
      <c r="G58" s="86"/>
      <c r="H58" s="71"/>
      <c r="I58" s="87"/>
      <c r="J58" s="87"/>
      <c r="K58" s="87"/>
    </row>
    <row r="59" spans="1:11" s="88" customFormat="1" ht="18" hidden="1" customHeight="1">
      <c r="A59" s="78">
        <v>26</v>
      </c>
      <c r="B59" s="497" t="s">
        <v>201</v>
      </c>
      <c r="C59" s="335">
        <f>+'Ekamut-caxs'!D59</f>
        <v>0</v>
      </c>
      <c r="D59" s="137"/>
      <c r="E59" s="86"/>
      <c r="F59" s="86"/>
      <c r="G59" s="86"/>
      <c r="H59" s="71"/>
      <c r="I59" s="87"/>
      <c r="J59" s="87"/>
      <c r="K59" s="87"/>
    </row>
    <row r="60" spans="1:11" s="88" customFormat="1" ht="18" hidden="1" customHeight="1">
      <c r="A60" s="78">
        <v>27</v>
      </c>
      <c r="B60" s="354" t="s">
        <v>202</v>
      </c>
      <c r="C60" s="335">
        <f>+'Ekamut-caxs'!D60</f>
        <v>0</v>
      </c>
      <c r="D60" s="137"/>
      <c r="E60" s="86"/>
      <c r="F60" s="86"/>
      <c r="G60" s="86"/>
      <c r="H60" s="71"/>
      <c r="I60" s="87"/>
      <c r="J60" s="87"/>
      <c r="K60" s="87"/>
    </row>
    <row r="61" spans="1:11" s="88" customFormat="1" ht="18" hidden="1" customHeight="1">
      <c r="A61" s="78">
        <v>28</v>
      </c>
      <c r="B61" s="336" t="s">
        <v>80</v>
      </c>
      <c r="C61" s="335">
        <f>+'Ekamut-caxs'!D61</f>
        <v>0</v>
      </c>
      <c r="D61" s="137"/>
      <c r="E61" s="86"/>
      <c r="F61" s="86"/>
      <c r="G61" s="86"/>
      <c r="H61" s="71"/>
      <c r="I61" s="87"/>
      <c r="J61" s="87"/>
      <c r="K61" s="87"/>
    </row>
    <row r="62" spans="1:11" s="88" customFormat="1" ht="18" hidden="1" customHeight="1">
      <c r="A62" s="78">
        <v>18</v>
      </c>
      <c r="B62" s="336" t="s">
        <v>136</v>
      </c>
      <c r="C62" s="335">
        <f>+'Ekamut-caxs'!D62</f>
        <v>0</v>
      </c>
      <c r="D62" s="137"/>
      <c r="E62" s="86"/>
      <c r="F62" s="86"/>
      <c r="G62" s="86"/>
      <c r="H62" s="71"/>
      <c r="I62" s="87"/>
      <c r="J62" s="87"/>
      <c r="K62" s="87"/>
    </row>
    <row r="63" spans="1:11" s="87" customFormat="1" ht="18" hidden="1" customHeight="1">
      <c r="A63" s="78">
        <v>30</v>
      </c>
      <c r="B63" s="356"/>
      <c r="C63" s="334">
        <f>+'Ekamut-caxs'!D63</f>
        <v>0</v>
      </c>
      <c r="D63" s="137"/>
      <c r="E63" s="86"/>
      <c r="F63" s="86"/>
      <c r="G63" s="86"/>
      <c r="H63" s="71"/>
    </row>
    <row r="64" spans="1:11" s="87" customFormat="1" ht="18" hidden="1" customHeight="1">
      <c r="A64" s="78">
        <v>31</v>
      </c>
      <c r="B64" s="356"/>
      <c r="C64" s="334">
        <f>+'Ekamut-caxs'!D64</f>
        <v>0</v>
      </c>
      <c r="D64" s="129"/>
      <c r="E64" s="86"/>
      <c r="F64" s="86"/>
      <c r="G64" s="86"/>
      <c r="H64" s="71"/>
    </row>
    <row r="65" spans="1:11" s="119" customFormat="1" ht="22.5" hidden="1" customHeight="1">
      <c r="A65" s="78">
        <v>19</v>
      </c>
      <c r="B65" s="357" t="s">
        <v>37</v>
      </c>
      <c r="C65" s="335">
        <f>SUM(C66:C68)</f>
        <v>0</v>
      </c>
      <c r="D65" s="136"/>
      <c r="E65" s="110"/>
      <c r="F65" s="110"/>
      <c r="G65" s="110"/>
      <c r="H65" s="110"/>
      <c r="I65" s="118"/>
      <c r="J65" s="118"/>
      <c r="K65" s="118"/>
    </row>
    <row r="66" spans="1:11" ht="19.5" hidden="1" customHeight="1">
      <c r="A66" s="14">
        <v>19.100000000000001</v>
      </c>
      <c r="B66" s="122" t="s">
        <v>38</v>
      </c>
      <c r="C66" s="313"/>
    </row>
    <row r="67" spans="1:11" ht="19.5" hidden="1" customHeight="1">
      <c r="A67" s="14">
        <v>19.2</v>
      </c>
      <c r="B67" s="122" t="s">
        <v>51</v>
      </c>
      <c r="C67" s="313"/>
    </row>
    <row r="68" spans="1:11" ht="19.5" hidden="1" customHeight="1">
      <c r="A68" s="14">
        <v>19.3</v>
      </c>
      <c r="B68" s="122" t="s">
        <v>87</v>
      </c>
      <c r="C68" s="313">
        <f>+'Ekamut-caxs'!D67</f>
        <v>0</v>
      </c>
    </row>
    <row r="69" spans="1:11" s="119" customFormat="1" ht="17.25" customHeight="1">
      <c r="A69" s="90">
        <v>18</v>
      </c>
      <c r="B69" s="342" t="s">
        <v>39</v>
      </c>
      <c r="C69" s="335">
        <f>+'Deb. ev kreditor'!D59-'Deb. ev kreditor'!D54</f>
        <v>275.95999999999998</v>
      </c>
      <c r="D69" s="136"/>
      <c r="E69" s="110"/>
      <c r="F69" s="110"/>
      <c r="G69" s="110"/>
      <c r="H69" s="110"/>
      <c r="I69" s="118"/>
      <c r="J69" s="118"/>
      <c r="K69" s="118"/>
    </row>
    <row r="70" spans="1:11" s="119" customFormat="1" ht="16.5" hidden="1" customHeight="1">
      <c r="A70" s="90">
        <v>21</v>
      </c>
      <c r="B70" s="343" t="s">
        <v>88</v>
      </c>
      <c r="C70" s="334"/>
      <c r="D70" s="136"/>
      <c r="E70" s="110"/>
      <c r="F70" s="110"/>
      <c r="G70" s="110"/>
      <c r="H70" s="110"/>
      <c r="I70" s="118"/>
      <c r="J70" s="118"/>
      <c r="K70" s="118"/>
    </row>
    <row r="71" spans="1:11" s="101" customFormat="1" ht="25.5" customHeight="1">
      <c r="A71" s="44" t="s">
        <v>59</v>
      </c>
      <c r="B71" s="104" t="s">
        <v>62</v>
      </c>
      <c r="C71" s="344">
        <f>C72+C80</f>
        <v>1200</v>
      </c>
      <c r="D71" s="533"/>
      <c r="E71" s="127"/>
      <c r="F71" s="127"/>
      <c r="G71" s="127"/>
      <c r="H71" s="127"/>
      <c r="I71" s="100"/>
      <c r="J71" s="100"/>
      <c r="K71" s="100"/>
    </row>
    <row r="72" spans="1:11" s="117" customFormat="1" ht="26.25" customHeight="1">
      <c r="A72" s="90">
        <v>1</v>
      </c>
      <c r="B72" s="345" t="s">
        <v>92</v>
      </c>
      <c r="C72" s="335">
        <f>SUM(C73:C79)</f>
        <v>1200</v>
      </c>
      <c r="D72" s="134"/>
      <c r="E72" s="125"/>
      <c r="F72" s="125"/>
      <c r="G72" s="125"/>
      <c r="H72" s="125"/>
      <c r="I72" s="116"/>
      <c r="J72" s="116"/>
      <c r="K72" s="116"/>
    </row>
    <row r="73" spans="1:11" s="117" customFormat="1" ht="17.25" hidden="1" customHeight="1">
      <c r="A73" s="90">
        <v>1.1000000000000001</v>
      </c>
      <c r="B73" s="346" t="s">
        <v>89</v>
      </c>
      <c r="C73" s="334"/>
      <c r="D73" s="134"/>
      <c r="E73" s="125"/>
      <c r="F73" s="125"/>
      <c r="G73" s="125"/>
      <c r="H73" s="125"/>
      <c r="I73" s="116"/>
      <c r="J73" s="116"/>
      <c r="K73" s="116"/>
    </row>
    <row r="74" spans="1:11" s="117" customFormat="1" ht="17.25" hidden="1" customHeight="1">
      <c r="A74" s="90">
        <v>1.2</v>
      </c>
      <c r="B74" s="346" t="s">
        <v>90</v>
      </c>
      <c r="C74" s="334"/>
      <c r="D74" s="134"/>
      <c r="E74" s="125"/>
      <c r="F74" s="125"/>
      <c r="G74" s="125"/>
      <c r="H74" s="125"/>
      <c r="I74" s="116"/>
      <c r="J74" s="116"/>
      <c r="K74" s="116"/>
    </row>
    <row r="75" spans="1:11" s="117" customFormat="1" ht="18" hidden="1" customHeight="1">
      <c r="A75" s="90">
        <v>1.3</v>
      </c>
      <c r="B75" s="346" t="s">
        <v>91</v>
      </c>
      <c r="C75" s="334"/>
      <c r="D75" s="134"/>
      <c r="E75" s="125"/>
      <c r="F75" s="125"/>
      <c r="G75" s="125"/>
      <c r="H75" s="125"/>
      <c r="I75" s="116"/>
      <c r="J75" s="116"/>
      <c r="K75" s="116"/>
    </row>
    <row r="76" spans="1:11" s="117" customFormat="1" ht="18" hidden="1" customHeight="1">
      <c r="A76" s="90">
        <v>1.4</v>
      </c>
      <c r="B76" s="346" t="s">
        <v>203</v>
      </c>
      <c r="C76" s="334"/>
      <c r="D76" s="134"/>
      <c r="E76" s="125"/>
      <c r="F76" s="125"/>
      <c r="G76" s="125"/>
      <c r="H76" s="125"/>
      <c r="I76" s="116"/>
      <c r="J76" s="116"/>
      <c r="K76" s="116"/>
    </row>
    <row r="77" spans="1:11" s="117" customFormat="1" ht="17.25" customHeight="1">
      <c r="A77" s="90">
        <v>1.1000000000000001</v>
      </c>
      <c r="B77" s="346" t="s">
        <v>67</v>
      </c>
      <c r="C77" s="334">
        <v>1200</v>
      </c>
      <c r="D77" s="134"/>
      <c r="E77" s="125"/>
      <c r="F77" s="125"/>
      <c r="G77" s="125"/>
      <c r="H77" s="125"/>
      <c r="I77" s="116"/>
      <c r="J77" s="116"/>
      <c r="K77" s="116"/>
    </row>
    <row r="78" spans="1:11" s="117" customFormat="1" ht="17.25" hidden="1" customHeight="1">
      <c r="A78" s="90">
        <v>1.6</v>
      </c>
      <c r="B78" s="347" t="s">
        <v>68</v>
      </c>
      <c r="C78" s="334"/>
      <c r="D78" s="134"/>
      <c r="E78" s="125"/>
      <c r="F78" s="125"/>
      <c r="G78" s="125"/>
      <c r="H78" s="125"/>
      <c r="I78" s="116"/>
      <c r="J78" s="116"/>
      <c r="K78" s="116"/>
    </row>
    <row r="79" spans="1:11" s="117" customFormat="1" ht="17.25" hidden="1" customHeight="1">
      <c r="A79" s="90">
        <v>1.7</v>
      </c>
      <c r="B79" s="347"/>
      <c r="C79" s="334"/>
      <c r="D79" s="522"/>
      <c r="E79" s="125"/>
      <c r="F79" s="125"/>
      <c r="G79" s="125"/>
      <c r="H79" s="125"/>
      <c r="I79" s="116"/>
      <c r="J79" s="116"/>
      <c r="K79" s="116"/>
    </row>
    <row r="80" spans="1:11" s="117" customFormat="1" ht="35.25" hidden="1" customHeight="1">
      <c r="A80" s="90">
        <v>2</v>
      </c>
      <c r="B80" s="345" t="s">
        <v>93</v>
      </c>
      <c r="C80" s="335">
        <f>SUM(C81:C83)</f>
        <v>0</v>
      </c>
      <c r="D80" s="134"/>
      <c r="E80" s="125"/>
      <c r="F80" s="125"/>
      <c r="G80" s="125"/>
      <c r="H80" s="125"/>
      <c r="I80" s="116"/>
      <c r="J80" s="116"/>
      <c r="K80" s="116"/>
    </row>
    <row r="81" spans="1:11" s="117" customFormat="1" ht="18.75" hidden="1" customHeight="1">
      <c r="A81" s="90">
        <v>2.1</v>
      </c>
      <c r="B81" s="345" t="s">
        <v>64</v>
      </c>
      <c r="C81" s="334"/>
      <c r="D81" s="134"/>
      <c r="E81" s="125"/>
      <c r="F81" s="125"/>
      <c r="G81" s="125"/>
      <c r="H81" s="125"/>
      <c r="I81" s="116"/>
      <c r="J81" s="116"/>
      <c r="K81" s="116"/>
    </row>
    <row r="82" spans="1:11" s="117" customFormat="1" ht="18.75" hidden="1" customHeight="1">
      <c r="A82" s="90">
        <v>2.2000000000000002</v>
      </c>
      <c r="B82" s="358" t="s">
        <v>63</v>
      </c>
      <c r="C82" s="334"/>
      <c r="D82" s="134"/>
      <c r="E82" s="125"/>
      <c r="F82" s="125"/>
      <c r="G82" s="125"/>
      <c r="H82" s="125"/>
      <c r="I82" s="116"/>
      <c r="J82" s="116"/>
      <c r="K82" s="116"/>
    </row>
    <row r="83" spans="1:11" s="117" customFormat="1" ht="18.75" hidden="1" customHeight="1">
      <c r="A83" s="90">
        <v>2.2999999999999998</v>
      </c>
      <c r="B83" s="345" t="s">
        <v>52</v>
      </c>
      <c r="C83" s="334"/>
      <c r="D83" s="134"/>
      <c r="E83" s="125"/>
      <c r="F83" s="125"/>
      <c r="G83" s="125"/>
      <c r="H83" s="125"/>
      <c r="I83" s="116"/>
      <c r="J83" s="116"/>
      <c r="K83" s="116"/>
    </row>
    <row r="84" spans="1:11" s="101" customFormat="1" ht="37.5" hidden="1" customHeight="1">
      <c r="A84" s="44" t="s">
        <v>60</v>
      </c>
      <c r="B84" s="13" t="s">
        <v>133</v>
      </c>
      <c r="C84" s="344">
        <f>SUM(C85:C86)</f>
        <v>0</v>
      </c>
      <c r="D84" s="138"/>
      <c r="E84" s="127"/>
      <c r="F84" s="127"/>
      <c r="G84" s="127"/>
      <c r="H84" s="127"/>
      <c r="I84" s="100"/>
      <c r="J84" s="100"/>
      <c r="K84" s="100"/>
    </row>
    <row r="85" spans="1:11" s="117" customFormat="1" ht="15.75" hidden="1" customHeight="1">
      <c r="A85" s="90">
        <v>1</v>
      </c>
      <c r="B85" s="340" t="s">
        <v>223</v>
      </c>
      <c r="C85" s="334"/>
      <c r="D85" s="134"/>
      <c r="E85" s="125"/>
      <c r="F85" s="125"/>
      <c r="G85" s="125"/>
      <c r="H85" s="125"/>
      <c r="I85" s="116"/>
      <c r="J85" s="116"/>
      <c r="K85" s="116"/>
    </row>
    <row r="86" spans="1:11" s="117" customFormat="1" ht="15.75" hidden="1" customHeight="1">
      <c r="A86" s="90">
        <v>2</v>
      </c>
      <c r="B86" s="340"/>
      <c r="C86" s="334"/>
      <c r="D86" s="129"/>
      <c r="E86" s="125"/>
      <c r="F86" s="125"/>
      <c r="G86" s="125"/>
      <c r="H86" s="125"/>
      <c r="I86" s="116"/>
      <c r="J86" s="116"/>
      <c r="K86" s="116"/>
    </row>
    <row r="87" spans="1:11" s="121" customFormat="1" ht="39" customHeight="1">
      <c r="A87" s="12" t="s">
        <v>40</v>
      </c>
      <c r="B87" s="13" t="s">
        <v>41</v>
      </c>
      <c r="C87" s="344">
        <f>C13+C14-C27</f>
        <v>50.039999999993597</v>
      </c>
      <c r="D87" s="537"/>
      <c r="E87" s="538"/>
      <c r="F87" s="364"/>
      <c r="G87" s="364"/>
      <c r="H87" s="306"/>
      <c r="I87" s="120"/>
      <c r="J87" s="120"/>
      <c r="K87" s="120"/>
    </row>
    <row r="88" spans="1:11" s="101" customFormat="1" ht="74.25" customHeight="1">
      <c r="A88" s="107"/>
      <c r="B88" s="108"/>
      <c r="D88" s="375"/>
      <c r="E88" s="127"/>
      <c r="F88" s="127"/>
      <c r="G88" s="127"/>
      <c r="H88" s="127"/>
      <c r="I88" s="100"/>
      <c r="J88" s="100"/>
      <c r="K88" s="100"/>
    </row>
    <row r="89" spans="1:11" s="316" customFormat="1" ht="60.75" customHeight="1">
      <c r="B89" s="521" t="str">
        <f>+'Ekamut-caxs'!B71</f>
        <v>ԵՐԵՎԱՆԻ ՔԱՂԱՔԱՊԵՏ՝</v>
      </c>
      <c r="C89" s="299" t="str">
        <f>+'Ekamut-caxs'!D71</f>
        <v>ՀՐԱՉՅԱ ՍԱՐԳՍՅԱՆ</v>
      </c>
      <c r="E89" s="54"/>
      <c r="F89" s="54"/>
      <c r="G89" s="54"/>
      <c r="H89" s="54"/>
      <c r="I89" s="54"/>
      <c r="J89" s="54"/>
      <c r="K89" s="54"/>
    </row>
    <row r="90" spans="1:11" s="102" customFormat="1">
      <c r="D90" s="228"/>
      <c r="E90" s="111"/>
      <c r="F90" s="111"/>
      <c r="G90" s="111"/>
      <c r="H90" s="111"/>
    </row>
    <row r="91" spans="1:11" s="102" customFormat="1">
      <c r="D91" s="228"/>
      <c r="E91" s="111"/>
      <c r="F91" s="111"/>
      <c r="G91" s="111"/>
      <c r="H91" s="111"/>
    </row>
    <row r="92" spans="1:11" s="102" customFormat="1">
      <c r="D92" s="132"/>
      <c r="E92" s="111"/>
      <c r="F92" s="111"/>
      <c r="G92" s="111"/>
      <c r="H92" s="111"/>
    </row>
    <row r="93" spans="1:11" s="102" customFormat="1">
      <c r="D93" s="132"/>
      <c r="E93" s="111"/>
      <c r="F93" s="111"/>
      <c r="G93" s="111"/>
      <c r="H93" s="111"/>
    </row>
    <row r="94" spans="1:11" s="102" customFormat="1">
      <c r="D94" s="132"/>
      <c r="E94" s="111"/>
      <c r="F94" s="111"/>
      <c r="G94" s="111"/>
      <c r="H94" s="111"/>
    </row>
    <row r="95" spans="1:11" s="102" customFormat="1">
      <c r="D95" s="132"/>
      <c r="E95" s="111"/>
      <c r="F95" s="111"/>
      <c r="G95" s="111"/>
      <c r="H95" s="111"/>
    </row>
    <row r="96" spans="1:11" s="102" customFormat="1">
      <c r="D96" s="132"/>
      <c r="E96" s="111"/>
      <c r="F96" s="111"/>
      <c r="G96" s="111"/>
      <c r="H96" s="111"/>
    </row>
    <row r="97" spans="4:8" s="102" customFormat="1">
      <c r="D97" s="132"/>
      <c r="E97" s="111"/>
      <c r="F97" s="111"/>
      <c r="G97" s="111"/>
      <c r="H97" s="111"/>
    </row>
    <row r="98" spans="4:8" s="102" customFormat="1">
      <c r="D98" s="132"/>
      <c r="E98" s="111"/>
      <c r="F98" s="111"/>
      <c r="G98" s="111"/>
      <c r="H98" s="111"/>
    </row>
    <row r="99" spans="4:8" s="102" customFormat="1">
      <c r="D99" s="132"/>
      <c r="E99" s="111"/>
      <c r="F99" s="111"/>
      <c r="G99" s="111"/>
      <c r="H99" s="111"/>
    </row>
    <row r="100" spans="4:8" s="102" customFormat="1">
      <c r="D100" s="132"/>
      <c r="E100" s="111"/>
      <c r="F100" s="111"/>
      <c r="G100" s="111"/>
      <c r="H100" s="111"/>
    </row>
    <row r="101" spans="4:8" s="102" customFormat="1">
      <c r="D101" s="132"/>
      <c r="E101" s="111"/>
      <c r="F101" s="111"/>
      <c r="G101" s="111"/>
      <c r="H101" s="111"/>
    </row>
    <row r="102" spans="4:8" s="102" customFormat="1">
      <c r="D102" s="132"/>
      <c r="E102" s="111"/>
      <c r="F102" s="111"/>
      <c r="G102" s="111"/>
      <c r="H102" s="111"/>
    </row>
    <row r="103" spans="4:8" s="102" customFormat="1">
      <c r="D103" s="132"/>
      <c r="E103" s="111"/>
      <c r="F103" s="111"/>
      <c r="G103" s="111"/>
      <c r="H103" s="111"/>
    </row>
    <row r="104" spans="4:8" s="102" customFormat="1">
      <c r="D104" s="132"/>
      <c r="E104" s="111"/>
      <c r="F104" s="111"/>
      <c r="G104" s="111"/>
      <c r="H104" s="111"/>
    </row>
    <row r="105" spans="4:8" s="102" customFormat="1">
      <c r="D105" s="132"/>
      <c r="E105" s="111"/>
      <c r="F105" s="111"/>
      <c r="G105" s="111"/>
      <c r="H105" s="111"/>
    </row>
    <row r="106" spans="4:8" s="102" customFormat="1">
      <c r="D106" s="132"/>
      <c r="E106" s="111"/>
      <c r="F106" s="111"/>
      <c r="G106" s="111"/>
      <c r="H106" s="111"/>
    </row>
    <row r="107" spans="4:8" s="102" customFormat="1">
      <c r="D107" s="132"/>
      <c r="E107" s="111"/>
      <c r="F107" s="111"/>
      <c r="G107" s="111"/>
      <c r="H107" s="111"/>
    </row>
    <row r="108" spans="4:8" s="102" customFormat="1">
      <c r="D108" s="132"/>
      <c r="E108" s="111"/>
      <c r="F108" s="111"/>
      <c r="G108" s="111"/>
      <c r="H108" s="111"/>
    </row>
    <row r="109" spans="4:8" s="102" customFormat="1">
      <c r="D109" s="132"/>
      <c r="E109" s="111"/>
      <c r="F109" s="111"/>
      <c r="G109" s="111"/>
      <c r="H109" s="111"/>
    </row>
    <row r="110" spans="4:8" s="102" customFormat="1">
      <c r="D110" s="132"/>
      <c r="E110" s="111"/>
      <c r="F110" s="111"/>
      <c r="G110" s="111"/>
      <c r="H110" s="111"/>
    </row>
    <row r="111" spans="4:8" s="102" customFormat="1">
      <c r="D111" s="132"/>
      <c r="E111" s="111"/>
      <c r="F111" s="111"/>
      <c r="G111" s="111"/>
      <c r="H111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71" orientation="portrait" r:id="rId1"/>
  <headerFooter alignWithMargins="0"/>
  <ignoredErrors>
    <ignoredError sqref="C87 C53:C54 C33:C35 C30:C31 C21 C27:C28 C37:C41 C80 C71 C45:C51 C84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"/>
  <sheetViews>
    <sheetView view="pageBreakPreview" topLeftCell="A36" zoomScaleSheetLayoutView="100" workbookViewId="0">
      <selection activeCell="C7" sqref="C7:D7"/>
    </sheetView>
  </sheetViews>
  <sheetFormatPr defaultColWidth="9.140625" defaultRowHeight="13.5"/>
  <cols>
    <col min="1" max="1" width="5.85546875" style="24" customWidth="1"/>
    <col min="2" max="2" width="54.42578125" style="20" customWidth="1"/>
    <col min="3" max="3" width="14.28515625" style="20" customWidth="1"/>
    <col min="4" max="4" width="15" style="20" customWidth="1"/>
    <col min="5" max="5" width="12.140625" style="20" customWidth="1"/>
    <col min="6" max="6" width="47.42578125" style="511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540" t="s">
        <v>57</v>
      </c>
      <c r="B1" s="540"/>
      <c r="C1" s="540"/>
      <c r="D1" s="540"/>
      <c r="E1" s="540"/>
      <c r="F1" s="540"/>
    </row>
    <row r="2" spans="1:18" s="22" customFormat="1" ht="25.5" customHeight="1">
      <c r="A2" s="535" t="str">
        <f>+'Ekamut-caxs'!A8:D8</f>
        <v xml:space="preserve">«Երևանի Մալաթիա Սեբաստիայի մանկապատանեկան համալիր մարզադպրոց» ՀՈԱԿ-ի </v>
      </c>
      <c r="B2" s="535"/>
      <c r="C2" s="535"/>
      <c r="D2" s="535"/>
      <c r="E2" s="535"/>
      <c r="F2" s="535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5.5" customHeight="1">
      <c r="A3" s="543" t="s">
        <v>232</v>
      </c>
      <c r="B3" s="543"/>
      <c r="C3" s="543"/>
      <c r="D3" s="543"/>
      <c r="E3" s="543"/>
      <c r="F3" s="543"/>
      <c r="G3" s="23"/>
      <c r="H3" s="23"/>
      <c r="I3" s="23"/>
    </row>
    <row r="4" spans="1:18" ht="20.25" customHeight="1">
      <c r="F4" s="512" t="s">
        <v>0</v>
      </c>
    </row>
    <row r="5" spans="1:18" ht="75" customHeight="1">
      <c r="A5" s="83" t="s">
        <v>3</v>
      </c>
      <c r="B5" s="84" t="s">
        <v>33</v>
      </c>
      <c r="C5" s="300" t="s">
        <v>179</v>
      </c>
      <c r="D5" s="300" t="s">
        <v>180</v>
      </c>
      <c r="E5" s="85" t="s">
        <v>53</v>
      </c>
      <c r="F5" s="494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81" t="s">
        <v>7</v>
      </c>
      <c r="B6" s="82" t="s">
        <v>127</v>
      </c>
      <c r="C6" s="368">
        <f>SUM(C7:C15,C18:C20)</f>
        <v>91445.5</v>
      </c>
      <c r="D6" s="368">
        <f>SUM(D7:D15,D18:D20)</f>
        <v>91445.51</v>
      </c>
      <c r="E6" s="368">
        <f t="shared" ref="E6:E62" si="0">D6-C6</f>
        <v>9.9999999947613105E-3</v>
      </c>
      <c r="F6" s="513"/>
      <c r="G6" s="79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75" customFormat="1" ht="17.25">
      <c r="A7" s="78">
        <v>1</v>
      </c>
      <c r="B7" s="336" t="s">
        <v>119</v>
      </c>
      <c r="C7" s="349">
        <v>63125.1</v>
      </c>
      <c r="D7" s="350">
        <f>+'Ekamut-caxs'!D12</f>
        <v>63125.1</v>
      </c>
      <c r="E7" s="350">
        <f t="shared" si="0"/>
        <v>0</v>
      </c>
      <c r="F7" s="351"/>
      <c r="G7" s="73"/>
      <c r="H7" s="73"/>
      <c r="I7" s="74"/>
      <c r="J7" s="74"/>
      <c r="K7" s="74"/>
      <c r="L7" s="74"/>
      <c r="M7" s="74"/>
      <c r="N7" s="74"/>
      <c r="O7" s="74"/>
      <c r="P7" s="74"/>
      <c r="Q7" s="74"/>
      <c r="R7" s="74"/>
    </row>
    <row r="8" spans="1:18" s="75" customFormat="1" ht="34.5" hidden="1">
      <c r="A8" s="78">
        <v>2</v>
      </c>
      <c r="B8" s="407" t="s">
        <v>194</v>
      </c>
      <c r="C8" s="349"/>
      <c r="D8" s="350">
        <f>+'Ekamut-caxs'!D13</f>
        <v>0</v>
      </c>
      <c r="E8" s="350">
        <f t="shared" ref="E8" si="1">D8-C8</f>
        <v>0</v>
      </c>
      <c r="F8" s="351"/>
      <c r="G8" s="73"/>
      <c r="H8" s="73"/>
      <c r="I8" s="74"/>
      <c r="J8" s="74"/>
      <c r="K8" s="74"/>
      <c r="L8" s="74"/>
      <c r="M8" s="74"/>
      <c r="N8" s="74"/>
      <c r="O8" s="74"/>
      <c r="P8" s="74"/>
      <c r="Q8" s="74"/>
      <c r="R8" s="74"/>
    </row>
    <row r="9" spans="1:18" s="75" customFormat="1" ht="17.25" hidden="1">
      <c r="A9" s="78">
        <v>3</v>
      </c>
      <c r="B9" s="336" t="s">
        <v>8</v>
      </c>
      <c r="C9" s="349"/>
      <c r="D9" s="350">
        <f>+'Ekamut-caxs'!D14</f>
        <v>0</v>
      </c>
      <c r="E9" s="350">
        <f>D9-C9</f>
        <v>0</v>
      </c>
      <c r="F9" s="351"/>
      <c r="G9" s="73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</row>
    <row r="10" spans="1:18" s="75" customFormat="1" ht="17.25" hidden="1">
      <c r="A10" s="78">
        <v>4</v>
      </c>
      <c r="B10" s="336" t="s">
        <v>55</v>
      </c>
      <c r="C10" s="351"/>
      <c r="D10" s="350">
        <f>+'Ekamut-caxs'!D15</f>
        <v>0</v>
      </c>
      <c r="E10" s="350">
        <f t="shared" si="0"/>
        <v>0</v>
      </c>
      <c r="F10" s="351"/>
      <c r="G10" s="73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</row>
    <row r="11" spans="1:18" s="75" customFormat="1" ht="17.25" hidden="1">
      <c r="A11" s="78">
        <v>5</v>
      </c>
      <c r="B11" s="336" t="s">
        <v>65</v>
      </c>
      <c r="C11" s="351"/>
      <c r="D11" s="350">
        <f>+'Ekamut-caxs'!D16</f>
        <v>0</v>
      </c>
      <c r="E11" s="350">
        <f t="shared" si="0"/>
        <v>0</v>
      </c>
      <c r="F11" s="351"/>
      <c r="G11" s="73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</row>
    <row r="12" spans="1:18" s="75" customFormat="1" ht="17.25" hidden="1">
      <c r="A12" s="78">
        <v>6</v>
      </c>
      <c r="B12" s="198" t="s">
        <v>193</v>
      </c>
      <c r="C12" s="351"/>
      <c r="D12" s="350">
        <f>+'Ekamut-caxs'!D17</f>
        <v>0</v>
      </c>
      <c r="E12" s="350">
        <f t="shared" si="0"/>
        <v>0</v>
      </c>
      <c r="F12" s="351"/>
      <c r="G12" s="73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</row>
    <row r="13" spans="1:18" s="75" customFormat="1" ht="17.25" hidden="1">
      <c r="A13" s="78">
        <v>7</v>
      </c>
      <c r="B13" s="336" t="s">
        <v>9</v>
      </c>
      <c r="C13" s="351"/>
      <c r="D13" s="350">
        <f>+'Ekamut-caxs'!D18</f>
        <v>0</v>
      </c>
      <c r="E13" s="350">
        <f t="shared" si="0"/>
        <v>0</v>
      </c>
      <c r="F13" s="351"/>
      <c r="G13" s="73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</row>
    <row r="14" spans="1:18" s="75" customFormat="1" ht="17.25" hidden="1">
      <c r="A14" s="78">
        <v>8</v>
      </c>
      <c r="B14" s="333" t="s">
        <v>74</v>
      </c>
      <c r="C14" s="351"/>
      <c r="D14" s="350">
        <f>+'Ekamut-caxs'!D19</f>
        <v>0</v>
      </c>
      <c r="E14" s="350">
        <f t="shared" si="0"/>
        <v>0</v>
      </c>
      <c r="F14" s="351"/>
      <c r="G14" s="73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</row>
    <row r="15" spans="1:18" s="75" customFormat="1" ht="17.25">
      <c r="A15" s="78">
        <v>9</v>
      </c>
      <c r="B15" s="352" t="s">
        <v>124</v>
      </c>
      <c r="C15" s="353">
        <f>SUM(C16:C17)</f>
        <v>28320.400000000001</v>
      </c>
      <c r="D15" s="353">
        <f>SUM(D16:D17)</f>
        <v>28320.41</v>
      </c>
      <c r="E15" s="350">
        <f t="shared" si="0"/>
        <v>9.9999999983992893E-3</v>
      </c>
      <c r="F15" s="351"/>
      <c r="G15" s="73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</row>
    <row r="16" spans="1:18" ht="18.75" customHeight="1">
      <c r="A16" s="27">
        <v>9.1</v>
      </c>
      <c r="B16" s="32" t="s">
        <v>75</v>
      </c>
      <c r="C16" s="309">
        <v>28320.400000000001</v>
      </c>
      <c r="D16" s="310">
        <f>+'Ekamut-caxs'!D21</f>
        <v>28320.41</v>
      </c>
      <c r="E16" s="310">
        <f t="shared" si="0"/>
        <v>9.9999999983992893E-3</v>
      </c>
      <c r="F16" s="309"/>
      <c r="G16" s="26"/>
    </row>
    <row r="17" spans="1:18" hidden="1">
      <c r="A17" s="27">
        <v>9.1999999999999993</v>
      </c>
      <c r="B17" s="32" t="s">
        <v>76</v>
      </c>
      <c r="C17" s="309"/>
      <c r="D17" s="310">
        <f>+'Ekamut-caxs'!D22</f>
        <v>0</v>
      </c>
      <c r="E17" s="310">
        <f t="shared" si="0"/>
        <v>0</v>
      </c>
      <c r="F17" s="309"/>
      <c r="G17" s="26"/>
    </row>
    <row r="18" spans="1:18" s="75" customFormat="1" ht="17.25" hidden="1">
      <c r="A18" s="78">
        <v>10</v>
      </c>
      <c r="B18" s="354" t="s">
        <v>10</v>
      </c>
      <c r="C18" s="351"/>
      <c r="D18" s="350">
        <f>+'Ekamut-caxs'!D23</f>
        <v>0</v>
      </c>
      <c r="E18" s="350">
        <f t="shared" si="0"/>
        <v>0</v>
      </c>
      <c r="F18" s="351"/>
      <c r="G18" s="73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</row>
    <row r="19" spans="1:18" s="75" customFormat="1" ht="17.25" hidden="1">
      <c r="A19" s="80">
        <v>11</v>
      </c>
      <c r="B19" s="339"/>
      <c r="C19" s="351"/>
      <c r="D19" s="349">
        <f>+'Ekamut-caxs'!D24</f>
        <v>0</v>
      </c>
      <c r="E19" s="349">
        <f>D19-C19</f>
        <v>0</v>
      </c>
      <c r="F19" s="351"/>
      <c r="G19" s="73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</row>
    <row r="20" spans="1:18" s="75" customFormat="1" ht="17.25" hidden="1">
      <c r="A20" s="78">
        <v>12</v>
      </c>
      <c r="B20" s="339"/>
      <c r="C20" s="351"/>
      <c r="D20" s="349">
        <f>+'Ekamut-caxs'!D25</f>
        <v>0</v>
      </c>
      <c r="E20" s="349">
        <f>D20-C20</f>
        <v>0</v>
      </c>
      <c r="F20" s="351"/>
      <c r="G20" s="73" t="s">
        <v>206</v>
      </c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</row>
    <row r="21" spans="1:18" s="22" customFormat="1" ht="17.25">
      <c r="A21" s="81" t="s">
        <v>11</v>
      </c>
      <c r="B21" s="77" t="s">
        <v>128</v>
      </c>
      <c r="C21" s="369">
        <f>SUM(C22,C25:C30,C34:C58,C60:C61)</f>
        <v>91445.5</v>
      </c>
      <c r="D21" s="369">
        <f>SUM(D22,D25:D30,D34:D58,D60:D61)</f>
        <v>91445.51</v>
      </c>
      <c r="E21" s="368">
        <f t="shared" si="0"/>
        <v>9.9999999947613105E-3</v>
      </c>
      <c r="F21" s="513"/>
      <c r="G21" s="79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</row>
    <row r="22" spans="1:18" s="75" customFormat="1" ht="21" customHeight="1">
      <c r="A22" s="78">
        <v>1</v>
      </c>
      <c r="B22" s="340" t="s">
        <v>12</v>
      </c>
      <c r="C22" s="351">
        <v>57856.2</v>
      </c>
      <c r="D22" s="353">
        <f>+'Ekamut-caxs'!D29</f>
        <v>57845.9</v>
      </c>
      <c r="E22" s="350">
        <f t="shared" si="0"/>
        <v>-10.299999999995634</v>
      </c>
      <c r="F22" s="351"/>
      <c r="G22" s="73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</row>
    <row r="23" spans="1:18" s="194" customFormat="1" ht="21" hidden="1" customHeight="1">
      <c r="A23" s="28">
        <v>1.1000000000000001</v>
      </c>
      <c r="B23" s="191" t="s">
        <v>120</v>
      </c>
      <c r="C23" s="309"/>
      <c r="D23" s="355">
        <f>+'Ekamut-caxs'!D30</f>
        <v>0</v>
      </c>
      <c r="E23" s="310">
        <f>D23-C23</f>
        <v>0</v>
      </c>
      <c r="F23" s="309"/>
      <c r="G23" s="192"/>
      <c r="H23" s="193"/>
      <c r="I23" s="193"/>
      <c r="J23" s="193"/>
      <c r="K23" s="193"/>
      <c r="L23" s="193"/>
      <c r="M23" s="193"/>
      <c r="N23" s="193"/>
      <c r="O23" s="193"/>
      <c r="P23" s="193"/>
      <c r="Q23" s="193"/>
      <c r="R23" s="193"/>
    </row>
    <row r="24" spans="1:18" s="194" customFormat="1" ht="21" customHeight="1">
      <c r="A24" s="28">
        <v>1.1000000000000001</v>
      </c>
      <c r="B24" s="191" t="s">
        <v>13</v>
      </c>
      <c r="C24" s="309"/>
      <c r="D24" s="355">
        <f>+'Ekamut-caxs'!D31</f>
        <v>0</v>
      </c>
      <c r="E24" s="310">
        <f>D24-C24</f>
        <v>0</v>
      </c>
      <c r="F24" s="309"/>
      <c r="G24" s="192"/>
      <c r="H24" s="193"/>
      <c r="I24" s="193"/>
      <c r="J24" s="193"/>
      <c r="K24" s="193"/>
      <c r="L24" s="193"/>
      <c r="M24" s="193"/>
      <c r="N24" s="193"/>
      <c r="O24" s="193"/>
      <c r="P24" s="193"/>
      <c r="Q24" s="193"/>
      <c r="R24" s="193"/>
    </row>
    <row r="25" spans="1:18" s="75" customFormat="1" ht="34.5">
      <c r="A25" s="78">
        <v>2</v>
      </c>
      <c r="B25" s="336" t="s">
        <v>15</v>
      </c>
      <c r="C25" s="351">
        <v>901.3</v>
      </c>
      <c r="D25" s="353">
        <f>+'Ekamut-caxs'!D32</f>
        <v>1306.5</v>
      </c>
      <c r="E25" s="350">
        <f t="shared" si="0"/>
        <v>405.20000000000005</v>
      </c>
      <c r="F25" s="351" t="s">
        <v>253</v>
      </c>
      <c r="G25" s="73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</row>
    <row r="26" spans="1:18" s="75" customFormat="1" ht="21" customHeight="1">
      <c r="A26" s="78">
        <v>3</v>
      </c>
      <c r="B26" s="336" t="s">
        <v>14</v>
      </c>
      <c r="C26" s="351">
        <v>768</v>
      </c>
      <c r="D26" s="353">
        <f>+'Ekamut-caxs'!D33</f>
        <v>812.3</v>
      </c>
      <c r="E26" s="350">
        <f t="shared" si="0"/>
        <v>44.299999999999955</v>
      </c>
      <c r="F26" s="351"/>
      <c r="G26" s="73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</row>
    <row r="27" spans="1:18" s="75" customFormat="1" ht="21" customHeight="1">
      <c r="A27" s="78">
        <v>4</v>
      </c>
      <c r="B27" s="336" t="s">
        <v>16</v>
      </c>
      <c r="C27" s="351">
        <v>273.39999999999998</v>
      </c>
      <c r="D27" s="353">
        <f>+'Ekamut-caxs'!D34</f>
        <v>174.4</v>
      </c>
      <c r="E27" s="350">
        <f t="shared" si="0"/>
        <v>-98.999999999999972</v>
      </c>
      <c r="F27" s="351"/>
      <c r="G27" s="231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</row>
    <row r="28" spans="1:18" s="75" customFormat="1" ht="21" customHeight="1">
      <c r="A28" s="78">
        <v>5</v>
      </c>
      <c r="B28" s="336" t="s">
        <v>17</v>
      </c>
      <c r="C28" s="351">
        <v>48</v>
      </c>
      <c r="D28" s="353">
        <f>+'Ekamut-caxs'!D35</f>
        <v>48</v>
      </c>
      <c r="E28" s="350">
        <f t="shared" si="0"/>
        <v>0</v>
      </c>
      <c r="F28" s="351"/>
      <c r="G28" s="73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</row>
    <row r="29" spans="1:18" s="75" customFormat="1" ht="21" hidden="1" customHeight="1">
      <c r="A29" s="78">
        <v>6</v>
      </c>
      <c r="B29" s="336" t="s">
        <v>18</v>
      </c>
      <c r="C29" s="351"/>
      <c r="D29" s="353">
        <f>+'Ekamut-caxs'!D36</f>
        <v>0</v>
      </c>
      <c r="E29" s="350">
        <f t="shared" si="0"/>
        <v>0</v>
      </c>
      <c r="F29" s="351"/>
      <c r="G29" s="73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</row>
    <row r="30" spans="1:18" s="75" customFormat="1" ht="21" customHeight="1">
      <c r="A30" s="78">
        <v>6</v>
      </c>
      <c r="B30" s="336" t="s">
        <v>19</v>
      </c>
      <c r="C30" s="353">
        <f>SUM(C31:C33)</f>
        <v>240</v>
      </c>
      <c r="D30" s="353">
        <f>SUM(D31:D33)</f>
        <v>240</v>
      </c>
      <c r="E30" s="350">
        <f t="shared" si="0"/>
        <v>0</v>
      </c>
      <c r="F30" s="351"/>
      <c r="G30" s="73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</row>
    <row r="31" spans="1:18" ht="21" customHeight="1">
      <c r="A31" s="27">
        <v>6.1</v>
      </c>
      <c r="B31" s="32" t="s">
        <v>20</v>
      </c>
      <c r="C31" s="309">
        <v>30</v>
      </c>
      <c r="D31" s="355">
        <f>+'Ekamut-caxs'!D38</f>
        <v>30</v>
      </c>
      <c r="E31" s="310">
        <f t="shared" si="0"/>
        <v>0</v>
      </c>
      <c r="F31" s="309"/>
      <c r="G31" s="26"/>
    </row>
    <row r="32" spans="1:18" ht="21" customHeight="1">
      <c r="A32" s="27">
        <v>6.2</v>
      </c>
      <c r="B32" s="32" t="s">
        <v>21</v>
      </c>
      <c r="C32" s="309">
        <v>35</v>
      </c>
      <c r="D32" s="355">
        <f>+'Ekamut-caxs'!D39</f>
        <v>35</v>
      </c>
      <c r="E32" s="310">
        <f t="shared" si="0"/>
        <v>0</v>
      </c>
      <c r="F32" s="309"/>
      <c r="G32" s="26"/>
    </row>
    <row r="33" spans="1:18" ht="21" customHeight="1">
      <c r="A33" s="27">
        <v>6.3</v>
      </c>
      <c r="B33" s="32" t="s">
        <v>22</v>
      </c>
      <c r="C33" s="309">
        <v>175</v>
      </c>
      <c r="D33" s="355">
        <f>+'Ekamut-caxs'!D40</f>
        <v>175</v>
      </c>
      <c r="E33" s="310">
        <f t="shared" si="0"/>
        <v>0</v>
      </c>
      <c r="F33" s="309"/>
      <c r="G33" s="26"/>
    </row>
    <row r="34" spans="1:18" s="75" customFormat="1" ht="34.5">
      <c r="A34" s="78">
        <v>7</v>
      </c>
      <c r="B34" s="336" t="s">
        <v>23</v>
      </c>
      <c r="C34" s="351">
        <v>0</v>
      </c>
      <c r="D34" s="353">
        <f>+'Ekamut-caxs'!D41</f>
        <v>6</v>
      </c>
      <c r="E34" s="350">
        <f t="shared" si="0"/>
        <v>6</v>
      </c>
      <c r="F34" s="351" t="s">
        <v>254</v>
      </c>
      <c r="G34" s="73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</row>
    <row r="35" spans="1:18" s="75" customFormat="1" ht="21" customHeight="1">
      <c r="A35" s="78">
        <v>8</v>
      </c>
      <c r="B35" s="336" t="s">
        <v>31</v>
      </c>
      <c r="C35" s="351">
        <v>400</v>
      </c>
      <c r="D35" s="353">
        <f>+'Ekamut-caxs'!D42</f>
        <v>396.9</v>
      </c>
      <c r="E35" s="350">
        <f t="shared" si="0"/>
        <v>-3.1000000000000227</v>
      </c>
      <c r="F35" s="351"/>
      <c r="G35" s="5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</row>
    <row r="36" spans="1:18" s="75" customFormat="1" ht="21" customHeight="1">
      <c r="A36" s="78">
        <v>9</v>
      </c>
      <c r="B36" s="336" t="s">
        <v>24</v>
      </c>
      <c r="C36" s="351">
        <v>250</v>
      </c>
      <c r="D36" s="353">
        <f>+'Ekamut-caxs'!D43</f>
        <v>200</v>
      </c>
      <c r="E36" s="350">
        <f t="shared" si="0"/>
        <v>-50</v>
      </c>
      <c r="F36" s="351"/>
      <c r="G36" s="73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</row>
    <row r="37" spans="1:18" s="75" customFormat="1" ht="21.75" customHeight="1">
      <c r="A37" s="78">
        <v>10</v>
      </c>
      <c r="B37" s="341" t="s">
        <v>77</v>
      </c>
      <c r="C37" s="351">
        <v>350</v>
      </c>
      <c r="D37" s="353">
        <f>+'Ekamut-caxs'!D44</f>
        <v>100</v>
      </c>
      <c r="E37" s="350">
        <f t="shared" si="0"/>
        <v>-250</v>
      </c>
      <c r="F37" s="351"/>
      <c r="G37" s="73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</row>
    <row r="38" spans="1:18" s="75" customFormat="1" ht="21" customHeight="1">
      <c r="A38" s="78">
        <v>11</v>
      </c>
      <c r="B38" s="336" t="s">
        <v>50</v>
      </c>
      <c r="C38" s="351">
        <v>350</v>
      </c>
      <c r="D38" s="353">
        <f>+'Ekamut-caxs'!D45</f>
        <v>350</v>
      </c>
      <c r="E38" s="350">
        <f t="shared" si="0"/>
        <v>0</v>
      </c>
      <c r="F38" s="351"/>
      <c r="G38" s="73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</row>
    <row r="39" spans="1:18" s="75" customFormat="1" ht="21" customHeight="1">
      <c r="A39" s="78">
        <v>12</v>
      </c>
      <c r="B39" s="336" t="s">
        <v>121</v>
      </c>
      <c r="C39" s="351">
        <v>250</v>
      </c>
      <c r="D39" s="353">
        <f>+'Ekamut-caxs'!D46</f>
        <v>250</v>
      </c>
      <c r="E39" s="350">
        <f>D39-C39</f>
        <v>0</v>
      </c>
      <c r="F39" s="351"/>
      <c r="G39" s="73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</row>
    <row r="40" spans="1:18" s="75" customFormat="1" ht="20.25" hidden="1" customHeight="1">
      <c r="A40" s="78">
        <v>14</v>
      </c>
      <c r="B40" s="336" t="s">
        <v>122</v>
      </c>
      <c r="C40" s="351"/>
      <c r="D40" s="353">
        <f>+'Ekamut-caxs'!D47</f>
        <v>0</v>
      </c>
      <c r="E40" s="350">
        <f t="shared" si="0"/>
        <v>0</v>
      </c>
      <c r="F40" s="351"/>
      <c r="G40" s="73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</row>
    <row r="41" spans="1:18" s="75" customFormat="1" ht="21" customHeight="1">
      <c r="A41" s="78">
        <v>13</v>
      </c>
      <c r="B41" s="336" t="s">
        <v>25</v>
      </c>
      <c r="C41" s="349">
        <v>284.2</v>
      </c>
      <c r="D41" s="353">
        <f>+'Ekamut-caxs'!D48</f>
        <v>284.2</v>
      </c>
      <c r="E41" s="350">
        <f t="shared" si="0"/>
        <v>0</v>
      </c>
      <c r="F41" s="351"/>
      <c r="G41" s="73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</row>
    <row r="42" spans="1:18" s="75" customFormat="1" ht="21" customHeight="1">
      <c r="A42" s="78">
        <v>14</v>
      </c>
      <c r="B42" s="336" t="s">
        <v>26</v>
      </c>
      <c r="C42" s="349">
        <v>49</v>
      </c>
      <c r="D42" s="353">
        <f>+'Ekamut-caxs'!D49</f>
        <v>49</v>
      </c>
      <c r="E42" s="350">
        <f>D42-C42</f>
        <v>0</v>
      </c>
      <c r="F42" s="351"/>
      <c r="G42" s="73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</row>
    <row r="43" spans="1:18" s="75" customFormat="1" ht="21" hidden="1" customHeight="1">
      <c r="A43" s="78">
        <v>17</v>
      </c>
      <c r="B43" s="336" t="s">
        <v>69</v>
      </c>
      <c r="C43" s="349"/>
      <c r="D43" s="353">
        <f>+'Ekamut-caxs'!D50</f>
        <v>0</v>
      </c>
      <c r="E43" s="350">
        <f>D43-C43</f>
        <v>0</v>
      </c>
      <c r="F43" s="351"/>
      <c r="G43" s="73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</row>
    <row r="44" spans="1:18" s="75" customFormat="1" ht="21" hidden="1" customHeight="1">
      <c r="A44" s="78">
        <v>18</v>
      </c>
      <c r="B44" s="336" t="s">
        <v>56</v>
      </c>
      <c r="C44" s="349"/>
      <c r="D44" s="353">
        <f>+'Ekamut-caxs'!D51</f>
        <v>0</v>
      </c>
      <c r="E44" s="350">
        <f>D44-C44</f>
        <v>0</v>
      </c>
      <c r="F44" s="351"/>
      <c r="G44" s="73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</row>
    <row r="45" spans="1:18" s="75" customFormat="1" ht="21" hidden="1" customHeight="1">
      <c r="A45" s="78">
        <v>19</v>
      </c>
      <c r="B45" s="336" t="s">
        <v>47</v>
      </c>
      <c r="C45" s="351"/>
      <c r="D45" s="353">
        <f>+'Ekamut-caxs'!D52</f>
        <v>0</v>
      </c>
      <c r="E45" s="350">
        <f t="shared" si="0"/>
        <v>0</v>
      </c>
      <c r="F45" s="351"/>
      <c r="G45" s="73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</row>
    <row r="46" spans="1:18" s="75" customFormat="1" ht="35.25" customHeight="1">
      <c r="A46" s="78">
        <v>15</v>
      </c>
      <c r="B46" s="352" t="s">
        <v>78</v>
      </c>
      <c r="C46" s="351">
        <v>15</v>
      </c>
      <c r="D46" s="353">
        <f>+'Ekamut-caxs'!D53</f>
        <v>15</v>
      </c>
      <c r="E46" s="350">
        <f t="shared" si="0"/>
        <v>0</v>
      </c>
      <c r="F46" s="351"/>
      <c r="G46" s="73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</row>
    <row r="47" spans="1:18" s="75" customFormat="1" ht="39" customHeight="1">
      <c r="A47" s="78">
        <v>16</v>
      </c>
      <c r="B47" s="352" t="s">
        <v>79</v>
      </c>
      <c r="C47" s="349">
        <v>95</v>
      </c>
      <c r="D47" s="353">
        <f>+'Ekamut-caxs'!D54</f>
        <v>95</v>
      </c>
      <c r="E47" s="350">
        <f t="shared" si="0"/>
        <v>0</v>
      </c>
      <c r="F47" s="351"/>
      <c r="G47" s="5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</row>
    <row r="48" spans="1:18" s="75" customFormat="1" ht="23.25" customHeight="1">
      <c r="A48" s="78">
        <v>17</v>
      </c>
      <c r="B48" s="336" t="s">
        <v>48</v>
      </c>
      <c r="C48" s="349">
        <v>3</v>
      </c>
      <c r="D48" s="353">
        <f>+'Ekamut-caxs'!D55</f>
        <v>3</v>
      </c>
      <c r="E48" s="350">
        <f t="shared" ref="E48:E61" si="2">D48-C48</f>
        <v>0</v>
      </c>
      <c r="F48" s="351"/>
      <c r="G48" s="73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</row>
    <row r="49" spans="1:18" s="75" customFormat="1" ht="21" hidden="1" customHeight="1">
      <c r="A49" s="78">
        <v>23</v>
      </c>
      <c r="B49" s="336" t="s">
        <v>123</v>
      </c>
      <c r="C49" s="349"/>
      <c r="D49" s="353">
        <f>+'Ekamut-caxs'!D56</f>
        <v>0</v>
      </c>
      <c r="E49" s="350">
        <f t="shared" si="2"/>
        <v>0</v>
      </c>
      <c r="F49" s="351"/>
      <c r="G49" s="73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</row>
    <row r="50" spans="1:18" s="75" customFormat="1" ht="21" hidden="1" customHeight="1">
      <c r="A50" s="78">
        <v>24</v>
      </c>
      <c r="B50" s="336" t="s">
        <v>49</v>
      </c>
      <c r="C50" s="349"/>
      <c r="D50" s="353">
        <f>+'Ekamut-caxs'!D57</f>
        <v>0</v>
      </c>
      <c r="E50" s="350">
        <f t="shared" si="2"/>
        <v>0</v>
      </c>
      <c r="F50" s="351"/>
      <c r="G50" s="73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</row>
    <row r="51" spans="1:18" s="75" customFormat="1" ht="20.25" hidden="1" customHeight="1">
      <c r="A51" s="78">
        <v>25</v>
      </c>
      <c r="B51" s="336" t="s">
        <v>66</v>
      </c>
      <c r="C51" s="349"/>
      <c r="D51" s="353">
        <f>+'Ekamut-caxs'!D58</f>
        <v>0</v>
      </c>
      <c r="E51" s="350">
        <f t="shared" si="2"/>
        <v>0</v>
      </c>
      <c r="F51" s="351"/>
      <c r="G51" s="73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</row>
    <row r="52" spans="1:18" s="75" customFormat="1" ht="20.25" hidden="1" customHeight="1">
      <c r="A52" s="78">
        <v>26</v>
      </c>
      <c r="B52" s="354" t="s">
        <v>201</v>
      </c>
      <c r="C52" s="349"/>
      <c r="D52" s="353">
        <f>+'Ekamut-caxs'!D59</f>
        <v>0</v>
      </c>
      <c r="E52" s="350">
        <f t="shared" ref="E52:E53" si="3">D52-C52</f>
        <v>0</v>
      </c>
      <c r="F52" s="351"/>
      <c r="G52" s="73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</row>
    <row r="53" spans="1:18" s="75" customFormat="1" ht="20.25" hidden="1" customHeight="1">
      <c r="A53" s="78">
        <v>27</v>
      </c>
      <c r="B53" s="354" t="s">
        <v>202</v>
      </c>
      <c r="C53" s="349"/>
      <c r="D53" s="353">
        <f>+'Ekamut-caxs'!D60</f>
        <v>0</v>
      </c>
      <c r="E53" s="350">
        <f t="shared" si="3"/>
        <v>0</v>
      </c>
      <c r="F53" s="351"/>
      <c r="G53" s="73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</row>
    <row r="54" spans="1:18" s="75" customFormat="1" ht="21" hidden="1" customHeight="1">
      <c r="A54" s="78">
        <v>28</v>
      </c>
      <c r="B54" s="336" t="s">
        <v>80</v>
      </c>
      <c r="C54" s="349"/>
      <c r="D54" s="353">
        <f>+'Ekamut-caxs'!D61</f>
        <v>0</v>
      </c>
      <c r="E54" s="350">
        <f t="shared" si="2"/>
        <v>0</v>
      </c>
      <c r="F54" s="351"/>
      <c r="G54" s="73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</row>
    <row r="55" spans="1:18" s="75" customFormat="1" ht="21" customHeight="1">
      <c r="A55" s="78">
        <v>18</v>
      </c>
      <c r="B55" s="336" t="s">
        <v>136</v>
      </c>
      <c r="C55" s="349">
        <v>50</v>
      </c>
      <c r="D55" s="353">
        <f>+'Ekamut-caxs'!D62</f>
        <v>0</v>
      </c>
      <c r="E55" s="350">
        <f t="shared" si="2"/>
        <v>-50</v>
      </c>
      <c r="F55" s="351" t="s">
        <v>255</v>
      </c>
      <c r="G55" s="73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</row>
    <row r="56" spans="1:18" s="75" customFormat="1" ht="21" hidden="1" customHeight="1">
      <c r="A56" s="78">
        <v>30</v>
      </c>
      <c r="B56" s="339"/>
      <c r="C56" s="349"/>
      <c r="D56" s="351">
        <f>+'Ekamut-caxs'!D63</f>
        <v>0</v>
      </c>
      <c r="E56" s="349">
        <f t="shared" ref="E56:E57" si="4">D56-C56</f>
        <v>0</v>
      </c>
      <c r="F56" s="351"/>
      <c r="G56" s="73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</row>
    <row r="57" spans="1:18" s="75" customFormat="1" ht="21" hidden="1" customHeight="1">
      <c r="A57" s="78">
        <v>31</v>
      </c>
      <c r="B57" s="339"/>
      <c r="C57" s="349"/>
      <c r="D57" s="351">
        <f>+'Ekamut-caxs'!D64</f>
        <v>0</v>
      </c>
      <c r="E57" s="349">
        <f t="shared" si="4"/>
        <v>0</v>
      </c>
      <c r="F57" s="351"/>
      <c r="G57" s="73" t="s">
        <v>205</v>
      </c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</row>
    <row r="58" spans="1:18" s="75" customFormat="1" ht="21" customHeight="1">
      <c r="A58" s="78">
        <v>19</v>
      </c>
      <c r="B58" s="495" t="s">
        <v>27</v>
      </c>
      <c r="C58" s="311">
        <v>28320.400000000001</v>
      </c>
      <c r="D58" s="353">
        <f>+'Ekamut-caxs'!D65</f>
        <v>28320.41</v>
      </c>
      <c r="E58" s="350">
        <f t="shared" si="2"/>
        <v>9.9999999983992893E-3</v>
      </c>
      <c r="F58" s="351"/>
      <c r="G58" s="73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</row>
    <row r="59" spans="1:18" ht="20.25" customHeight="1">
      <c r="A59" s="28">
        <v>19.100000000000001</v>
      </c>
      <c r="B59" s="30" t="s">
        <v>81</v>
      </c>
      <c r="C59" s="311">
        <v>28320.400000000001</v>
      </c>
      <c r="D59" s="355">
        <f>+'Ekamut-caxs'!D66</f>
        <v>28320.41</v>
      </c>
      <c r="E59" s="310">
        <f t="shared" si="2"/>
        <v>9.9999999983992893E-3</v>
      </c>
      <c r="F59" s="309"/>
      <c r="G59" s="196"/>
    </row>
    <row r="60" spans="1:18" s="75" customFormat="1" ht="21" customHeight="1">
      <c r="A60" s="78">
        <v>20</v>
      </c>
      <c r="B60" s="352" t="s">
        <v>82</v>
      </c>
      <c r="C60" s="349"/>
      <c r="D60" s="353">
        <f>+'Ekamut-caxs'!D67</f>
        <v>0</v>
      </c>
      <c r="E60" s="350">
        <f t="shared" si="2"/>
        <v>0</v>
      </c>
      <c r="F60" s="351"/>
      <c r="G60" s="73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</row>
    <row r="61" spans="1:18" s="75" customFormat="1" ht="21" customHeight="1">
      <c r="A61" s="78">
        <v>21</v>
      </c>
      <c r="B61" s="336" t="s">
        <v>70</v>
      </c>
      <c r="C61" s="349">
        <v>942</v>
      </c>
      <c r="D61" s="353">
        <f>+'Ekamut-caxs'!D68</f>
        <v>948.9</v>
      </c>
      <c r="E61" s="350">
        <f t="shared" si="2"/>
        <v>6.8999999999999773</v>
      </c>
      <c r="F61" s="351"/>
      <c r="G61" s="73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</row>
    <row r="62" spans="1:18" s="35" customFormat="1" ht="24.75" customHeight="1">
      <c r="A62" s="25"/>
      <c r="B62" s="76" t="s">
        <v>83</v>
      </c>
      <c r="C62" s="368">
        <f>C6-C21</f>
        <v>0</v>
      </c>
      <c r="D62" s="368">
        <f>D6-D21</f>
        <v>0</v>
      </c>
      <c r="E62" s="368">
        <f t="shared" si="0"/>
        <v>0</v>
      </c>
      <c r="F62" s="513"/>
      <c r="G62" s="33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</row>
    <row r="63" spans="1:18" s="35" customFormat="1" ht="45" customHeight="1">
      <c r="A63" s="36"/>
      <c r="B63" s="37"/>
      <c r="C63" s="38"/>
      <c r="D63" s="38"/>
      <c r="E63" s="38"/>
      <c r="F63" s="514"/>
      <c r="G63" s="33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</row>
    <row r="64" spans="1:18" ht="24.75" customHeight="1">
      <c r="B64" s="40" t="s">
        <v>2</v>
      </c>
      <c r="C64" s="41"/>
      <c r="D64" s="542" t="e">
        <f>+'Ekamut-caxs'!#REF!</f>
        <v>#REF!</v>
      </c>
      <c r="E64" s="542"/>
      <c r="F64" s="509"/>
      <c r="G64" s="26"/>
    </row>
    <row r="65" spans="1:7" ht="9.75" customHeight="1">
      <c r="B65" s="42"/>
      <c r="C65" s="39"/>
      <c r="D65" s="541" t="s">
        <v>5</v>
      </c>
      <c r="E65" s="541"/>
      <c r="F65" s="515"/>
      <c r="G65" s="26"/>
    </row>
    <row r="66" spans="1:7" ht="24.75" customHeight="1">
      <c r="B66" s="40" t="s">
        <v>6</v>
      </c>
      <c r="C66" s="41"/>
      <c r="D66" s="542" t="e">
        <f>+'Ekamut-caxs'!#REF!</f>
        <v>#REF!</v>
      </c>
      <c r="E66" s="542"/>
      <c r="F66" s="509"/>
      <c r="G66" s="26"/>
    </row>
    <row r="67" spans="1:7" ht="11.25" customHeight="1">
      <c r="B67" s="39"/>
      <c r="C67" s="39"/>
      <c r="D67" s="541" t="s">
        <v>5</v>
      </c>
      <c r="E67" s="541"/>
      <c r="F67" s="515"/>
      <c r="G67" s="26"/>
    </row>
    <row r="68" spans="1:7" s="19" customFormat="1">
      <c r="A68" s="24"/>
      <c r="B68" s="195" t="s">
        <v>1</v>
      </c>
      <c r="C68" s="39"/>
      <c r="D68" s="39"/>
      <c r="E68" s="39"/>
      <c r="F68" s="508"/>
      <c r="G68" s="26"/>
    </row>
    <row r="69" spans="1:7" s="19" customFormat="1">
      <c r="A69" s="139"/>
      <c r="B69" s="26"/>
      <c r="C69" s="26"/>
      <c r="D69" s="26"/>
      <c r="E69" s="26"/>
      <c r="F69" s="516"/>
      <c r="G69" s="26"/>
    </row>
    <row r="70" spans="1:7" s="19" customFormat="1">
      <c r="A70" s="139"/>
      <c r="B70" s="26"/>
      <c r="C70" s="26"/>
      <c r="D70" s="26"/>
      <c r="E70" s="26"/>
      <c r="F70" s="516"/>
      <c r="G70" s="26"/>
    </row>
    <row r="71" spans="1:7" s="19" customFormat="1">
      <c r="A71" s="139"/>
      <c r="B71" s="26"/>
      <c r="C71" s="26"/>
      <c r="D71" s="26"/>
      <c r="E71" s="26"/>
      <c r="F71" s="516"/>
      <c r="G71" s="26"/>
    </row>
    <row r="72" spans="1:7" s="19" customFormat="1">
      <c r="A72" s="139"/>
      <c r="B72" s="26"/>
      <c r="C72" s="26"/>
      <c r="D72" s="26"/>
      <c r="E72" s="26"/>
      <c r="F72" s="516"/>
      <c r="G72" s="26"/>
    </row>
    <row r="73" spans="1:7" s="19" customFormat="1">
      <c r="A73" s="139"/>
      <c r="B73" s="26"/>
      <c r="C73" s="26"/>
      <c r="D73" s="26"/>
      <c r="E73" s="26"/>
      <c r="F73" s="516"/>
    </row>
    <row r="74" spans="1:7" s="19" customFormat="1">
      <c r="A74" s="139"/>
      <c r="B74" s="26"/>
      <c r="C74" s="26"/>
      <c r="D74" s="26"/>
      <c r="E74" s="26"/>
      <c r="F74" s="516"/>
    </row>
    <row r="75" spans="1:7" s="19" customFormat="1">
      <c r="A75" s="139"/>
      <c r="B75" s="26"/>
      <c r="C75" s="26"/>
      <c r="D75" s="26"/>
      <c r="E75" s="26"/>
      <c r="F75" s="516"/>
    </row>
    <row r="76" spans="1:7" s="19" customFormat="1">
      <c r="A76" s="139"/>
      <c r="F76" s="23"/>
    </row>
    <row r="77" spans="1:7" s="19" customFormat="1">
      <c r="A77" s="139"/>
      <c r="F77" s="23"/>
    </row>
    <row r="78" spans="1:7" s="19" customFormat="1">
      <c r="A78" s="139"/>
      <c r="F78" s="23"/>
    </row>
    <row r="79" spans="1:7" s="19" customFormat="1">
      <c r="A79" s="139"/>
      <c r="F79" s="23"/>
    </row>
    <row r="80" spans="1:7" s="19" customFormat="1">
      <c r="A80" s="139"/>
      <c r="F80" s="23"/>
    </row>
    <row r="81" spans="1:6" s="19" customFormat="1">
      <c r="A81" s="139"/>
      <c r="F81" s="23"/>
    </row>
    <row r="82" spans="1:6" s="19" customFormat="1">
      <c r="A82" s="139"/>
      <c r="F82" s="23"/>
    </row>
    <row r="83" spans="1:6" s="19" customFormat="1">
      <c r="A83" s="139"/>
      <c r="F83" s="23"/>
    </row>
    <row r="84" spans="1:6" s="19" customFormat="1">
      <c r="A84" s="139"/>
      <c r="F84" s="23"/>
    </row>
    <row r="85" spans="1:6" s="19" customFormat="1">
      <c r="A85" s="139"/>
      <c r="F85" s="23"/>
    </row>
    <row r="86" spans="1:6" s="19" customFormat="1">
      <c r="A86" s="139"/>
      <c r="F86" s="23"/>
    </row>
  </sheetData>
  <sheetProtection algorithmName="SHA-512" hashValue="d98re0wOqfmesSAUGGRFofiF5765FqQTNpae/8DSJYWID3yJUdPOE45+4ZvfCCiYj8tEdOvmN+jJOsR09eQJVQ==" saltValue="biuqFSKGiZJbROLZ6bS/F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7:E67"/>
    <mergeCell ref="D64:E64"/>
    <mergeCell ref="D65:E65"/>
    <mergeCell ref="D66:E66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7"/>
  <sheetViews>
    <sheetView view="pageBreakPreview" topLeftCell="A33" zoomScaleSheetLayoutView="100" workbookViewId="0">
      <selection activeCell="C7" sqref="C7:D7"/>
    </sheetView>
  </sheetViews>
  <sheetFormatPr defaultColWidth="9.140625" defaultRowHeight="13.5"/>
  <cols>
    <col min="1" max="1" width="4.85546875" style="20" customWidth="1"/>
    <col min="2" max="2" width="54.7109375" style="20" customWidth="1"/>
    <col min="3" max="3" width="15.28515625" style="20" customWidth="1"/>
    <col min="4" max="4" width="14.5703125" style="20" customWidth="1"/>
    <col min="5" max="5" width="12.42578125" style="20" customWidth="1"/>
    <col min="6" max="6" width="41.140625" style="511" customWidth="1"/>
    <col min="7" max="7" width="9.140625" style="153"/>
    <col min="8" max="13" width="9.140625" style="139"/>
    <col min="14" max="20" width="9.140625" style="147"/>
    <col min="21" max="16384" width="9.140625" style="20"/>
  </cols>
  <sheetData>
    <row r="1" spans="1:20" ht="23.25" customHeight="1">
      <c r="A1" s="540" t="s">
        <v>84</v>
      </c>
      <c r="B1" s="540"/>
      <c r="C1" s="540"/>
      <c r="D1" s="540"/>
      <c r="E1" s="540"/>
      <c r="F1" s="540"/>
    </row>
    <row r="2" spans="1:20" s="22" customFormat="1" ht="20.25">
      <c r="A2" s="535" t="str">
        <f>+'Ekamut-caxs'!A8:D8</f>
        <v xml:space="preserve">«Երևանի Մալաթիա Սեբաստիայի մանկապատանեկան համալիր մարզադպրոց» ՀՈԱԿ-ի </v>
      </c>
      <c r="B2" s="535"/>
      <c r="C2" s="535"/>
      <c r="D2" s="535"/>
      <c r="E2" s="535"/>
      <c r="F2" s="535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42" customHeight="1">
      <c r="A3" s="543" t="s">
        <v>233</v>
      </c>
      <c r="B3" s="543"/>
      <c r="C3" s="543"/>
      <c r="D3" s="543"/>
      <c r="E3" s="543"/>
      <c r="F3" s="543"/>
      <c r="G3" s="154"/>
      <c r="H3" s="141"/>
      <c r="I3" s="141"/>
      <c r="J3" s="141"/>
      <c r="K3" s="141"/>
      <c r="L3" s="141"/>
    </row>
    <row r="4" spans="1:20" s="22" customFormat="1" ht="18" customHeight="1">
      <c r="A4" s="11"/>
      <c r="B4" s="11"/>
      <c r="F4" s="504" t="s">
        <v>46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29" customFormat="1" ht="87" customHeight="1">
      <c r="A5" s="112" t="s">
        <v>3</v>
      </c>
      <c r="B5" s="114" t="s">
        <v>33</v>
      </c>
      <c r="C5" s="300" t="s">
        <v>179</v>
      </c>
      <c r="D5" s="300" t="s">
        <v>180</v>
      </c>
      <c r="E5" s="113" t="s">
        <v>53</v>
      </c>
      <c r="F5" s="494" t="str">
        <f>+'[5]Ekamutneri hamematakan'!F5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2" customFormat="1" ht="41.25" customHeight="1">
      <c r="A6" s="12" t="s">
        <v>7</v>
      </c>
      <c r="B6" s="13" t="s">
        <v>34</v>
      </c>
      <c r="C6" s="312">
        <v>577.1</v>
      </c>
      <c r="D6" s="312">
        <f>+C6</f>
        <v>577.1</v>
      </c>
      <c r="E6" s="344">
        <f t="shared" ref="E6:E65" si="0">D6-C6</f>
        <v>0</v>
      </c>
      <c r="F6" s="505"/>
      <c r="G6" s="155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2" customFormat="1" ht="38.25" customHeight="1">
      <c r="A7" s="12" t="s">
        <v>11</v>
      </c>
      <c r="B7" s="13" t="s">
        <v>85</v>
      </c>
      <c r="C7" s="344">
        <f>SUM(C8:C19)</f>
        <v>63125.1</v>
      </c>
      <c r="D7" s="344">
        <f>SUM(D8:D19)</f>
        <v>63125.1</v>
      </c>
      <c r="E7" s="344">
        <f>D7-C7</f>
        <v>0</v>
      </c>
      <c r="F7" s="505"/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5" customFormat="1" ht="17.25" customHeight="1">
      <c r="A8" s="78">
        <v>1</v>
      </c>
      <c r="B8" s="333" t="s">
        <v>119</v>
      </c>
      <c r="C8" s="334">
        <v>63125.1</v>
      </c>
      <c r="D8" s="335">
        <f>+'Dramakan hosqer'!C15</f>
        <v>63125.1</v>
      </c>
      <c r="E8" s="335">
        <f>D8-C8</f>
        <v>0</v>
      </c>
      <c r="F8" s="506"/>
      <c r="G8" s="157"/>
      <c r="H8" s="143"/>
      <c r="I8" s="143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5" customFormat="1" ht="38.25" hidden="1" customHeight="1">
      <c r="A9" s="78">
        <v>2</v>
      </c>
      <c r="B9" s="407" t="s">
        <v>194</v>
      </c>
      <c r="C9" s="334"/>
      <c r="D9" s="335">
        <f>+'Dramakan hosqer'!C16</f>
        <v>0</v>
      </c>
      <c r="E9" s="335">
        <f>D9-C9</f>
        <v>0</v>
      </c>
      <c r="F9" s="506"/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5" customFormat="1" ht="17.25" hidden="1" customHeight="1">
      <c r="A10" s="78">
        <v>3</v>
      </c>
      <c r="B10" s="336" t="s">
        <v>8</v>
      </c>
      <c r="C10" s="334"/>
      <c r="D10" s="335">
        <f>+'Dramakan hosqer'!C17</f>
        <v>0</v>
      </c>
      <c r="E10" s="335">
        <f t="shared" si="0"/>
        <v>0</v>
      </c>
      <c r="F10" s="506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5" customFormat="1" ht="17.25" hidden="1" customHeight="1">
      <c r="A11" s="78">
        <v>4</v>
      </c>
      <c r="B11" s="337" t="s">
        <v>55</v>
      </c>
      <c r="C11" s="334"/>
      <c r="D11" s="335">
        <f>+'Dramakan hosqer'!C18</f>
        <v>0</v>
      </c>
      <c r="E11" s="335">
        <f t="shared" si="0"/>
        <v>0</v>
      </c>
      <c r="F11" s="506"/>
      <c r="G11" s="157"/>
      <c r="H11" s="143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5" customFormat="1" ht="17.25" hidden="1" customHeight="1">
      <c r="A12" s="78">
        <v>5</v>
      </c>
      <c r="B12" s="338" t="s">
        <v>65</v>
      </c>
      <c r="C12" s="334"/>
      <c r="D12" s="335">
        <f>+'Dramakan hosqer'!C19</f>
        <v>0</v>
      </c>
      <c r="E12" s="335">
        <f t="shared" si="0"/>
        <v>0</v>
      </c>
      <c r="F12" s="506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5" customFormat="1" ht="17.25" hidden="1" customHeight="1">
      <c r="A13" s="78">
        <v>6</v>
      </c>
      <c r="B13" s="198" t="s">
        <v>193</v>
      </c>
      <c r="C13" s="334"/>
      <c r="D13" s="335">
        <f>+'Dramakan hosqer'!C20</f>
        <v>0</v>
      </c>
      <c r="E13" s="335">
        <f t="shared" si="0"/>
        <v>0</v>
      </c>
      <c r="F13" s="506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5" customFormat="1" ht="17.25" hidden="1" customHeight="1">
      <c r="A14" s="78">
        <v>7</v>
      </c>
      <c r="B14" s="333" t="s">
        <v>9</v>
      </c>
      <c r="C14" s="334"/>
      <c r="D14" s="335">
        <f>+'Dramakan hosqer'!C21</f>
        <v>0</v>
      </c>
      <c r="E14" s="335">
        <f t="shared" si="0"/>
        <v>0</v>
      </c>
      <c r="F14" s="506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5" customFormat="1" ht="17.25" hidden="1" customHeight="1">
      <c r="A15" s="78">
        <v>8</v>
      </c>
      <c r="B15" s="333" t="s">
        <v>74</v>
      </c>
      <c r="C15" s="334"/>
      <c r="D15" s="335">
        <f>+'Dramakan hosqer'!C22</f>
        <v>0</v>
      </c>
      <c r="E15" s="335">
        <f t="shared" si="0"/>
        <v>0</v>
      </c>
      <c r="F15" s="506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5" customFormat="1" ht="17.25" hidden="1" customHeight="1">
      <c r="A16" s="78">
        <v>9</v>
      </c>
      <c r="B16" s="333" t="s">
        <v>35</v>
      </c>
      <c r="C16" s="334"/>
      <c r="D16" s="335">
        <f>+'Dramakan hosqer'!C23</f>
        <v>0</v>
      </c>
      <c r="E16" s="335">
        <f t="shared" si="0"/>
        <v>0</v>
      </c>
      <c r="F16" s="506"/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5" customFormat="1" ht="17.25" hidden="1" customHeight="1">
      <c r="A17" s="78">
        <v>10</v>
      </c>
      <c r="B17" s="333" t="s">
        <v>10</v>
      </c>
      <c r="C17" s="334"/>
      <c r="D17" s="335">
        <f>+'Dramakan hosqer'!C24</f>
        <v>0</v>
      </c>
      <c r="E17" s="335">
        <f>D17-C17</f>
        <v>0</v>
      </c>
      <c r="F17" s="506"/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5" customFormat="1" ht="17.25" hidden="1" customHeight="1">
      <c r="A18" s="78">
        <v>11</v>
      </c>
      <c r="B18" s="339"/>
      <c r="C18" s="334"/>
      <c r="D18" s="334">
        <f>+'Dramakan hosqer'!C25</f>
        <v>0</v>
      </c>
      <c r="E18" s="334">
        <f>D18-C18</f>
        <v>0</v>
      </c>
      <c r="F18" s="506"/>
      <c r="G18" s="157"/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75" customFormat="1" ht="17.25" hidden="1" customHeight="1">
      <c r="A19" s="78">
        <v>12</v>
      </c>
      <c r="B19" s="339"/>
      <c r="C19" s="334"/>
      <c r="D19" s="334">
        <f>+'Dramakan hosqer'!C26</f>
        <v>0</v>
      </c>
      <c r="E19" s="334">
        <f>D19-C19</f>
        <v>0</v>
      </c>
      <c r="F19" s="506"/>
      <c r="G19" s="129" t="s">
        <v>206</v>
      </c>
      <c r="H19" s="143"/>
      <c r="I19" s="143"/>
      <c r="J19" s="143"/>
      <c r="K19" s="143"/>
      <c r="L19" s="143"/>
      <c r="M19" s="143"/>
      <c r="N19" s="150"/>
      <c r="O19" s="150"/>
      <c r="P19" s="150"/>
      <c r="Q19" s="150"/>
      <c r="R19" s="150"/>
      <c r="S19" s="150"/>
      <c r="T19" s="150"/>
    </row>
    <row r="20" spans="1:20" s="22" customFormat="1" ht="36" customHeight="1">
      <c r="A20" s="12" t="s">
        <v>36</v>
      </c>
      <c r="B20" s="13" t="s">
        <v>86</v>
      </c>
      <c r="C20" s="344">
        <f>+C21+C64+C77</f>
        <v>63659.1</v>
      </c>
      <c r="D20" s="344">
        <f>+D21+D64+D77</f>
        <v>63652.160000000003</v>
      </c>
      <c r="E20" s="344">
        <f t="shared" si="0"/>
        <v>-6.9399999999950523</v>
      </c>
      <c r="F20" s="505"/>
      <c r="G20" s="155"/>
      <c r="H20" s="140"/>
      <c r="I20" s="140"/>
      <c r="J20" s="140"/>
      <c r="K20" s="140"/>
      <c r="L20" s="140"/>
      <c r="M20" s="140"/>
      <c r="N20" s="148"/>
      <c r="O20" s="148"/>
      <c r="P20" s="148"/>
      <c r="Q20" s="148"/>
      <c r="R20" s="148"/>
      <c r="S20" s="148"/>
      <c r="T20" s="148"/>
    </row>
    <row r="21" spans="1:20" s="22" customFormat="1" ht="21" customHeight="1">
      <c r="A21" s="15" t="s">
        <v>58</v>
      </c>
      <c r="B21" s="13" t="s">
        <v>61</v>
      </c>
      <c r="C21" s="344">
        <f>SUM(C22,C25:C30,C34:C58,C62:C63)</f>
        <v>62459.1</v>
      </c>
      <c r="D21" s="344">
        <f>SUM(D22,D25:D30,D34:D58,D62:D63)</f>
        <v>62452.160000000003</v>
      </c>
      <c r="E21" s="344">
        <f t="shared" si="0"/>
        <v>-6.9399999999950523</v>
      </c>
      <c r="F21" s="505"/>
      <c r="G21" s="155"/>
      <c r="H21" s="140"/>
      <c r="I21" s="140"/>
      <c r="J21" s="140"/>
      <c r="K21" s="140"/>
      <c r="L21" s="140"/>
      <c r="M21" s="140"/>
      <c r="N21" s="148"/>
      <c r="O21" s="148"/>
      <c r="P21" s="148"/>
      <c r="Q21" s="148"/>
      <c r="R21" s="148"/>
      <c r="S21" s="148"/>
      <c r="T21" s="148"/>
    </row>
    <row r="22" spans="1:20" s="75" customFormat="1" ht="18" customHeight="1">
      <c r="A22" s="78">
        <v>1</v>
      </c>
      <c r="B22" s="340" t="s">
        <v>12</v>
      </c>
      <c r="C22" s="334">
        <v>57856.2</v>
      </c>
      <c r="D22" s="335">
        <f>+'Dramakan hosqer'!C29</f>
        <v>57845.9</v>
      </c>
      <c r="E22" s="335">
        <f t="shared" si="0"/>
        <v>-10.299999999995634</v>
      </c>
      <c r="F22" s="506"/>
      <c r="G22" s="157"/>
      <c r="H22" s="143"/>
      <c r="I22" s="143"/>
      <c r="J22" s="143"/>
      <c r="K22" s="143"/>
      <c r="L22" s="143"/>
      <c r="M22" s="143"/>
      <c r="N22" s="150"/>
      <c r="O22" s="150"/>
      <c r="P22" s="150"/>
      <c r="Q22" s="150"/>
      <c r="R22" s="150"/>
      <c r="S22" s="150"/>
      <c r="T22" s="150"/>
    </row>
    <row r="23" spans="1:20" ht="17.25" hidden="1" customHeight="1">
      <c r="A23" s="27">
        <v>1.1000000000000001</v>
      </c>
      <c r="B23" s="32" t="s">
        <v>120</v>
      </c>
      <c r="C23" s="313"/>
      <c r="D23" s="348">
        <f>+'Dramakan hosqer'!C30</f>
        <v>0</v>
      </c>
      <c r="E23" s="348">
        <f t="shared" si="0"/>
        <v>0</v>
      </c>
      <c r="F23" s="507"/>
    </row>
    <row r="24" spans="1:20" ht="18" customHeight="1">
      <c r="A24" s="27">
        <v>1.1000000000000001</v>
      </c>
      <c r="B24" s="32" t="s">
        <v>13</v>
      </c>
      <c r="C24" s="313"/>
      <c r="D24" s="348">
        <f>+'Dramakan hosqer'!C31</f>
        <v>0</v>
      </c>
      <c r="E24" s="348">
        <f t="shared" si="0"/>
        <v>0</v>
      </c>
      <c r="F24" s="507"/>
    </row>
    <row r="25" spans="1:20" s="75" customFormat="1" ht="18" customHeight="1">
      <c r="A25" s="78">
        <v>2</v>
      </c>
      <c r="B25" s="336" t="s">
        <v>15</v>
      </c>
      <c r="C25" s="334">
        <v>901.3</v>
      </c>
      <c r="D25" s="335">
        <f>+'Dramakan hosqer'!C32</f>
        <v>1306.5</v>
      </c>
      <c r="E25" s="335">
        <f t="shared" si="0"/>
        <v>405.20000000000005</v>
      </c>
      <c r="F25" s="506"/>
      <c r="G25" s="157"/>
      <c r="H25" s="143"/>
      <c r="I25" s="143"/>
      <c r="J25" s="143"/>
      <c r="K25" s="143"/>
      <c r="L25" s="143"/>
      <c r="M25" s="143"/>
      <c r="N25" s="150"/>
      <c r="O25" s="150"/>
      <c r="P25" s="150"/>
      <c r="Q25" s="150"/>
      <c r="R25" s="150"/>
      <c r="S25" s="150"/>
      <c r="T25" s="150"/>
    </row>
    <row r="26" spans="1:20" s="75" customFormat="1" ht="18" customHeight="1">
      <c r="A26" s="78">
        <v>3</v>
      </c>
      <c r="B26" s="336" t="s">
        <v>14</v>
      </c>
      <c r="C26" s="334">
        <v>768</v>
      </c>
      <c r="D26" s="335">
        <f>+'Dramakan hosqer'!C33</f>
        <v>812.3</v>
      </c>
      <c r="E26" s="335">
        <f t="shared" si="0"/>
        <v>44.299999999999955</v>
      </c>
      <c r="F26" s="506"/>
      <c r="G26" s="157"/>
      <c r="H26" s="143"/>
      <c r="I26" s="143"/>
      <c r="J26" s="143"/>
      <c r="K26" s="143"/>
      <c r="L26" s="143"/>
      <c r="M26" s="143"/>
      <c r="N26" s="150"/>
      <c r="O26" s="150"/>
      <c r="P26" s="150"/>
      <c r="Q26" s="150"/>
      <c r="R26" s="150"/>
      <c r="S26" s="150"/>
      <c r="T26" s="150"/>
    </row>
    <row r="27" spans="1:20" s="75" customFormat="1" ht="18" customHeight="1">
      <c r="A27" s="78">
        <v>4</v>
      </c>
      <c r="B27" s="336" t="s">
        <v>16</v>
      </c>
      <c r="C27" s="334">
        <v>273.39999999999998</v>
      </c>
      <c r="D27" s="335">
        <f>+'Dramakan hosqer'!C34</f>
        <v>174.4</v>
      </c>
      <c r="E27" s="335">
        <f t="shared" si="0"/>
        <v>-98.999999999999972</v>
      </c>
      <c r="F27" s="506"/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5" customFormat="1" ht="18" customHeight="1">
      <c r="A28" s="78">
        <v>5</v>
      </c>
      <c r="B28" s="336" t="s">
        <v>17</v>
      </c>
      <c r="C28" s="334">
        <v>48</v>
      </c>
      <c r="D28" s="335">
        <f>+'Dramakan hosqer'!C35</f>
        <v>48</v>
      </c>
      <c r="E28" s="335">
        <f t="shared" si="0"/>
        <v>0</v>
      </c>
      <c r="F28" s="506"/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5" customFormat="1" ht="16.5" hidden="1" customHeight="1">
      <c r="A29" s="78">
        <v>6</v>
      </c>
      <c r="B29" s="336" t="s">
        <v>18</v>
      </c>
      <c r="C29" s="334"/>
      <c r="D29" s="335">
        <f>+'Dramakan hosqer'!C36</f>
        <v>0</v>
      </c>
      <c r="E29" s="335">
        <f t="shared" si="0"/>
        <v>0</v>
      </c>
      <c r="F29" s="506"/>
      <c r="G29" s="158"/>
      <c r="H29" s="144"/>
      <c r="I29" s="144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5" customFormat="1" ht="17.25">
      <c r="A30" s="78">
        <v>6</v>
      </c>
      <c r="B30" s="336" t="s">
        <v>19</v>
      </c>
      <c r="C30" s="335">
        <f>SUM(C31:C33)</f>
        <v>240</v>
      </c>
      <c r="D30" s="335">
        <f>SUM(D31:D33)</f>
        <v>240</v>
      </c>
      <c r="E30" s="335">
        <f t="shared" si="0"/>
        <v>0</v>
      </c>
      <c r="F30" s="506"/>
      <c r="G30" s="157"/>
      <c r="H30" s="143"/>
      <c r="I30" s="143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ht="18" customHeight="1">
      <c r="A31" s="27">
        <v>6.1</v>
      </c>
      <c r="B31" s="32" t="s">
        <v>20</v>
      </c>
      <c r="C31" s="313">
        <v>30</v>
      </c>
      <c r="D31" s="348">
        <f>+'Dramakan hosqer'!C38</f>
        <v>30</v>
      </c>
      <c r="E31" s="348">
        <f t="shared" si="0"/>
        <v>0</v>
      </c>
      <c r="F31" s="507"/>
    </row>
    <row r="32" spans="1:20" s="35" customFormat="1" ht="18" customHeight="1">
      <c r="A32" s="27">
        <v>6.2</v>
      </c>
      <c r="B32" s="32" t="s">
        <v>21</v>
      </c>
      <c r="C32" s="313">
        <v>35</v>
      </c>
      <c r="D32" s="348">
        <f>+'Dramakan hosqer'!C39</f>
        <v>35</v>
      </c>
      <c r="E32" s="348">
        <f t="shared" si="0"/>
        <v>0</v>
      </c>
      <c r="F32" s="507"/>
      <c r="G32" s="159"/>
      <c r="H32" s="145"/>
      <c r="I32" s="145"/>
      <c r="J32" s="145"/>
      <c r="K32" s="145"/>
      <c r="L32" s="145"/>
      <c r="M32" s="145"/>
      <c r="N32" s="151"/>
      <c r="O32" s="151"/>
      <c r="P32" s="151"/>
      <c r="Q32" s="151"/>
      <c r="R32" s="151"/>
      <c r="S32" s="151"/>
      <c r="T32" s="151"/>
    </row>
    <row r="33" spans="1:20" ht="18" customHeight="1">
      <c r="A33" s="27">
        <v>6.3</v>
      </c>
      <c r="B33" s="32" t="s">
        <v>22</v>
      </c>
      <c r="C33" s="313">
        <v>175</v>
      </c>
      <c r="D33" s="348">
        <f>+'Dramakan hosqer'!C40</f>
        <v>175</v>
      </c>
      <c r="E33" s="348">
        <f t="shared" si="0"/>
        <v>0</v>
      </c>
      <c r="F33" s="507"/>
      <c r="I33" s="161"/>
    </row>
    <row r="34" spans="1:20" s="75" customFormat="1" ht="18" customHeight="1">
      <c r="A34" s="78">
        <v>7</v>
      </c>
      <c r="B34" s="336" t="s">
        <v>23</v>
      </c>
      <c r="C34" s="334">
        <v>0</v>
      </c>
      <c r="D34" s="335">
        <f>+'Dramakan hosqer'!C41</f>
        <v>6</v>
      </c>
      <c r="E34" s="335">
        <f t="shared" si="0"/>
        <v>6</v>
      </c>
      <c r="F34" s="506"/>
      <c r="G34" s="157"/>
      <c r="H34" s="143"/>
      <c r="I34" s="143"/>
      <c r="J34" s="143"/>
      <c r="K34" s="143"/>
      <c r="L34" s="143"/>
      <c r="M34" s="143"/>
      <c r="N34" s="150"/>
      <c r="O34" s="150"/>
      <c r="P34" s="150"/>
      <c r="Q34" s="150"/>
      <c r="R34" s="150"/>
      <c r="S34" s="150"/>
      <c r="T34" s="150"/>
    </row>
    <row r="35" spans="1:20" s="75" customFormat="1" ht="18" customHeight="1">
      <c r="A35" s="78">
        <v>8</v>
      </c>
      <c r="B35" s="336" t="s">
        <v>31</v>
      </c>
      <c r="C35" s="334">
        <v>400</v>
      </c>
      <c r="D35" s="335">
        <f>+'Dramakan hosqer'!C42</f>
        <v>396.9</v>
      </c>
      <c r="E35" s="335">
        <f t="shared" si="0"/>
        <v>-3.1000000000000227</v>
      </c>
      <c r="F35" s="506"/>
      <c r="G35" s="54"/>
      <c r="H35" s="143"/>
      <c r="I35" s="143"/>
      <c r="J35" s="143"/>
      <c r="K35" s="143"/>
      <c r="L35" s="143"/>
      <c r="M35" s="143"/>
      <c r="N35" s="150"/>
      <c r="O35" s="150"/>
      <c r="P35" s="150"/>
      <c r="Q35" s="150"/>
      <c r="R35" s="150"/>
      <c r="S35" s="150"/>
      <c r="T35" s="150"/>
    </row>
    <row r="36" spans="1:20" s="75" customFormat="1" ht="18" customHeight="1">
      <c r="A36" s="78">
        <v>9</v>
      </c>
      <c r="B36" s="336" t="s">
        <v>24</v>
      </c>
      <c r="C36" s="334">
        <v>250</v>
      </c>
      <c r="D36" s="335">
        <f>+'Dramakan hosqer'!C43</f>
        <v>200</v>
      </c>
      <c r="E36" s="335">
        <f t="shared" si="0"/>
        <v>-50</v>
      </c>
      <c r="F36" s="506"/>
      <c r="G36" s="157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5" customFormat="1" ht="21" customHeight="1">
      <c r="A37" s="78">
        <v>10</v>
      </c>
      <c r="B37" s="341" t="s">
        <v>77</v>
      </c>
      <c r="C37" s="334">
        <v>350</v>
      </c>
      <c r="D37" s="335">
        <f>+'Dramakan hosqer'!C44</f>
        <v>100</v>
      </c>
      <c r="E37" s="335">
        <f t="shared" si="0"/>
        <v>-250</v>
      </c>
      <c r="F37" s="506"/>
      <c r="G37" s="157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5" customFormat="1" ht="18" customHeight="1">
      <c r="A38" s="78">
        <v>11</v>
      </c>
      <c r="B38" s="336" t="s">
        <v>50</v>
      </c>
      <c r="C38" s="334">
        <v>350</v>
      </c>
      <c r="D38" s="335">
        <f>+'Dramakan hosqer'!C45</f>
        <v>350</v>
      </c>
      <c r="E38" s="335">
        <f t="shared" si="0"/>
        <v>0</v>
      </c>
      <c r="F38" s="506"/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5" customFormat="1" ht="18" customHeight="1">
      <c r="A39" s="78">
        <v>12</v>
      </c>
      <c r="B39" s="336" t="s">
        <v>121</v>
      </c>
      <c r="C39" s="334">
        <v>250</v>
      </c>
      <c r="D39" s="335">
        <f>+'Dramakan hosqer'!C46</f>
        <v>250</v>
      </c>
      <c r="E39" s="335">
        <f t="shared" si="0"/>
        <v>0</v>
      </c>
      <c r="F39" s="506"/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5" customFormat="1" ht="18" hidden="1" customHeight="1">
      <c r="A40" s="78">
        <v>14</v>
      </c>
      <c r="B40" s="336" t="s">
        <v>122</v>
      </c>
      <c r="C40" s="334"/>
      <c r="D40" s="335">
        <f>+'Dramakan hosqer'!C47</f>
        <v>0</v>
      </c>
      <c r="E40" s="335">
        <f t="shared" si="0"/>
        <v>0</v>
      </c>
      <c r="F40" s="506"/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5" customFormat="1" ht="18" customHeight="1">
      <c r="A41" s="78">
        <v>13</v>
      </c>
      <c r="B41" s="336" t="s">
        <v>25</v>
      </c>
      <c r="C41" s="334">
        <v>284.2</v>
      </c>
      <c r="D41" s="335">
        <f>+'Dramakan hosqer'!C48</f>
        <v>284.2</v>
      </c>
      <c r="E41" s="335">
        <f t="shared" si="0"/>
        <v>0</v>
      </c>
      <c r="F41" s="506"/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5" customFormat="1" ht="18" customHeight="1">
      <c r="A42" s="78">
        <v>14</v>
      </c>
      <c r="B42" s="336" t="s">
        <v>26</v>
      </c>
      <c r="C42" s="334">
        <v>49</v>
      </c>
      <c r="D42" s="335">
        <f>+'Dramakan hosqer'!C49</f>
        <v>49</v>
      </c>
      <c r="E42" s="335">
        <f t="shared" si="0"/>
        <v>0</v>
      </c>
      <c r="F42" s="506"/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5" customFormat="1" ht="18" hidden="1" customHeight="1">
      <c r="A43" s="78">
        <v>17</v>
      </c>
      <c r="B43" s="336" t="s">
        <v>69</v>
      </c>
      <c r="C43" s="334"/>
      <c r="D43" s="335">
        <f>+'Dramakan hosqer'!C50</f>
        <v>0</v>
      </c>
      <c r="E43" s="335">
        <f t="shared" si="0"/>
        <v>0</v>
      </c>
      <c r="F43" s="506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5" customFormat="1" ht="18" hidden="1" customHeight="1">
      <c r="A44" s="78">
        <v>18</v>
      </c>
      <c r="B44" s="352" t="s">
        <v>56</v>
      </c>
      <c r="C44" s="334"/>
      <c r="D44" s="335">
        <f>+'Dramakan hosqer'!C51</f>
        <v>0</v>
      </c>
      <c r="E44" s="335">
        <f t="shared" si="0"/>
        <v>0</v>
      </c>
      <c r="F44" s="506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5" customFormat="1" ht="18" hidden="1" customHeight="1">
      <c r="A45" s="78">
        <v>19</v>
      </c>
      <c r="B45" s="352" t="s">
        <v>47</v>
      </c>
      <c r="C45" s="334"/>
      <c r="D45" s="335">
        <f>+'Dramakan hosqer'!C52</f>
        <v>0</v>
      </c>
      <c r="E45" s="335">
        <f t="shared" si="0"/>
        <v>0</v>
      </c>
      <c r="F45" s="506"/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5" customFormat="1" ht="38.25" customHeight="1">
      <c r="A46" s="78">
        <v>15</v>
      </c>
      <c r="B46" s="352" t="s">
        <v>78</v>
      </c>
      <c r="C46" s="334">
        <v>15</v>
      </c>
      <c r="D46" s="335">
        <f>+'Dramakan hosqer'!C53</f>
        <v>15</v>
      </c>
      <c r="E46" s="335">
        <f t="shared" si="0"/>
        <v>0</v>
      </c>
      <c r="F46" s="506"/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5" customFormat="1" ht="36.75" customHeight="1">
      <c r="A47" s="78">
        <v>16</v>
      </c>
      <c r="B47" s="352" t="s">
        <v>79</v>
      </c>
      <c r="C47" s="334">
        <v>95</v>
      </c>
      <c r="D47" s="335">
        <f>+'Dramakan hosqer'!C54</f>
        <v>95</v>
      </c>
      <c r="E47" s="335">
        <f t="shared" si="0"/>
        <v>0</v>
      </c>
      <c r="F47" s="506"/>
      <c r="G47" s="54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5" customFormat="1" ht="18" customHeight="1">
      <c r="A48" s="78">
        <v>17</v>
      </c>
      <c r="B48" s="336" t="s">
        <v>48</v>
      </c>
      <c r="C48" s="334">
        <v>3</v>
      </c>
      <c r="D48" s="335">
        <f>+'Dramakan hosqer'!C55</f>
        <v>3</v>
      </c>
      <c r="E48" s="335">
        <f t="shared" si="0"/>
        <v>0</v>
      </c>
      <c r="F48" s="506"/>
      <c r="G48" s="157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5" customFormat="1" ht="18" hidden="1" customHeight="1">
      <c r="A49" s="78">
        <v>23</v>
      </c>
      <c r="B49" s="336" t="s">
        <v>123</v>
      </c>
      <c r="C49" s="334"/>
      <c r="D49" s="335">
        <f>+'Dramakan hosqer'!C56</f>
        <v>0</v>
      </c>
      <c r="E49" s="335">
        <f t="shared" si="0"/>
        <v>0</v>
      </c>
      <c r="F49" s="506"/>
      <c r="G49" s="157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5" customFormat="1" ht="18" hidden="1" customHeight="1">
      <c r="A50" s="78">
        <v>24</v>
      </c>
      <c r="B50" s="336" t="s">
        <v>49</v>
      </c>
      <c r="C50" s="334"/>
      <c r="D50" s="335">
        <f>+'Dramakan hosqer'!C57</f>
        <v>0</v>
      </c>
      <c r="E50" s="335">
        <f t="shared" si="0"/>
        <v>0</v>
      </c>
      <c r="F50" s="506"/>
      <c r="G50" s="157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5" customFormat="1" ht="18" hidden="1" customHeight="1">
      <c r="A51" s="78">
        <v>25</v>
      </c>
      <c r="B51" s="336" t="s">
        <v>66</v>
      </c>
      <c r="C51" s="334"/>
      <c r="D51" s="335">
        <f>+'Dramakan hosqer'!C58</f>
        <v>0</v>
      </c>
      <c r="E51" s="335">
        <f t="shared" si="0"/>
        <v>0</v>
      </c>
      <c r="F51" s="506"/>
      <c r="G51" s="157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5" customFormat="1" ht="18" hidden="1" customHeight="1">
      <c r="A52" s="78">
        <v>26</v>
      </c>
      <c r="B52" s="354" t="s">
        <v>201</v>
      </c>
      <c r="C52" s="334"/>
      <c r="D52" s="335">
        <f>+'Dramakan hosqer'!C59</f>
        <v>0</v>
      </c>
      <c r="E52" s="335">
        <f t="shared" ref="E52:E53" si="1">D52-C52</f>
        <v>0</v>
      </c>
      <c r="F52" s="506"/>
      <c r="G52" s="157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5" customFormat="1" ht="18" hidden="1" customHeight="1">
      <c r="A53" s="78">
        <v>27</v>
      </c>
      <c r="B53" s="354" t="s">
        <v>202</v>
      </c>
      <c r="C53" s="334"/>
      <c r="D53" s="335">
        <f>+'Dramakan hosqer'!C60</f>
        <v>0</v>
      </c>
      <c r="E53" s="335">
        <f t="shared" si="1"/>
        <v>0</v>
      </c>
      <c r="F53" s="506"/>
      <c r="G53" s="157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5" customFormat="1" ht="18" hidden="1" customHeight="1">
      <c r="A54" s="78">
        <v>28</v>
      </c>
      <c r="B54" s="336" t="s">
        <v>80</v>
      </c>
      <c r="C54" s="334"/>
      <c r="D54" s="335">
        <f>+'Dramakan hosqer'!C61</f>
        <v>0</v>
      </c>
      <c r="E54" s="335">
        <f t="shared" si="0"/>
        <v>0</v>
      </c>
      <c r="F54" s="506"/>
      <c r="G54" s="157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75" customFormat="1" ht="18" customHeight="1">
      <c r="A55" s="78">
        <v>18</v>
      </c>
      <c r="B55" s="336" t="s">
        <v>136</v>
      </c>
      <c r="C55" s="334">
        <v>50</v>
      </c>
      <c r="D55" s="335">
        <f>+'Dramakan hosqer'!C62</f>
        <v>0</v>
      </c>
      <c r="E55" s="335">
        <f t="shared" si="0"/>
        <v>-50</v>
      </c>
      <c r="F55" s="506"/>
      <c r="G55" s="157"/>
      <c r="H55" s="143"/>
      <c r="I55" s="143"/>
      <c r="J55" s="143"/>
      <c r="K55" s="143"/>
      <c r="L55" s="143"/>
      <c r="M55" s="143"/>
      <c r="N55" s="150"/>
      <c r="O55" s="150"/>
      <c r="P55" s="150"/>
      <c r="Q55" s="150"/>
      <c r="R55" s="150"/>
      <c r="S55" s="150"/>
      <c r="T55" s="150"/>
    </row>
    <row r="56" spans="1:20" s="75" customFormat="1" ht="18" hidden="1" customHeight="1">
      <c r="A56" s="78">
        <v>30</v>
      </c>
      <c r="B56" s="339">
        <f>+'Dramakan hosqer'!B63</f>
        <v>0</v>
      </c>
      <c r="C56" s="334"/>
      <c r="D56" s="334">
        <f>+'Dramakan hosqer'!C63</f>
        <v>0</v>
      </c>
      <c r="E56" s="334">
        <f>D56-C56</f>
        <v>0</v>
      </c>
      <c r="F56" s="506"/>
      <c r="G56" s="157"/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75" customFormat="1" ht="18" hidden="1" customHeight="1">
      <c r="A57" s="78">
        <v>31</v>
      </c>
      <c r="B57" s="339">
        <f>+'Dramakan hosqer'!B64</f>
        <v>0</v>
      </c>
      <c r="C57" s="334"/>
      <c r="D57" s="334">
        <f>+'Dramakan hosqer'!C64</f>
        <v>0</v>
      </c>
      <c r="E57" s="334">
        <f>D57-C57</f>
        <v>0</v>
      </c>
      <c r="F57" s="506"/>
      <c r="G57" s="129" t="s">
        <v>205</v>
      </c>
      <c r="H57" s="143"/>
      <c r="I57" s="143"/>
      <c r="J57" s="143"/>
      <c r="K57" s="143"/>
      <c r="L57" s="143"/>
      <c r="M57" s="143"/>
      <c r="N57" s="150"/>
      <c r="O57" s="150"/>
      <c r="P57" s="150"/>
      <c r="Q57" s="150"/>
      <c r="R57" s="150"/>
      <c r="S57" s="150"/>
      <c r="T57" s="150"/>
    </row>
    <row r="58" spans="1:20" s="75" customFormat="1" ht="36.75" hidden="1" customHeight="1">
      <c r="A58" s="78">
        <v>19</v>
      </c>
      <c r="B58" s="342" t="s">
        <v>37</v>
      </c>
      <c r="C58" s="335">
        <f>SUM(C59:C61)</f>
        <v>0</v>
      </c>
      <c r="D58" s="335">
        <f>SUM(D59:D61)</f>
        <v>0</v>
      </c>
      <c r="E58" s="334">
        <f>D58-C58</f>
        <v>0</v>
      </c>
      <c r="F58" s="506"/>
      <c r="G58" s="157"/>
      <c r="H58" s="143"/>
      <c r="I58" s="143"/>
      <c r="J58" s="143"/>
      <c r="K58" s="143"/>
      <c r="L58" s="143"/>
      <c r="M58" s="143"/>
      <c r="N58" s="150"/>
      <c r="O58" s="150"/>
      <c r="P58" s="150"/>
      <c r="Q58" s="150"/>
      <c r="R58" s="150"/>
      <c r="S58" s="150"/>
      <c r="T58" s="150"/>
    </row>
    <row r="59" spans="1:20" s="194" customFormat="1" ht="18" hidden="1" customHeight="1">
      <c r="A59" s="14">
        <v>19.100000000000001</v>
      </c>
      <c r="B59" s="207" t="s">
        <v>38</v>
      </c>
      <c r="C59" s="313"/>
      <c r="D59" s="348">
        <f>+'Dramakan hosqer'!C66</f>
        <v>0</v>
      </c>
      <c r="E59" s="313">
        <f>D59-C59</f>
        <v>0</v>
      </c>
      <c r="F59" s="507"/>
      <c r="G59" s="208"/>
      <c r="H59" s="209"/>
      <c r="I59" s="209"/>
      <c r="J59" s="209"/>
      <c r="K59" s="209"/>
      <c r="L59" s="209"/>
      <c r="M59" s="209"/>
      <c r="N59" s="210"/>
      <c r="O59" s="210"/>
      <c r="P59" s="210"/>
      <c r="Q59" s="210"/>
      <c r="R59" s="210"/>
      <c r="S59" s="210"/>
      <c r="T59" s="210"/>
    </row>
    <row r="60" spans="1:20" s="194" customFormat="1" ht="18.75" hidden="1" customHeight="1">
      <c r="A60" s="14">
        <v>19.2</v>
      </c>
      <c r="B60" s="207" t="s">
        <v>51</v>
      </c>
      <c r="C60" s="313"/>
      <c r="D60" s="348">
        <f>+'Dramakan hosqer'!C67</f>
        <v>0</v>
      </c>
      <c r="E60" s="348">
        <f t="shared" si="0"/>
        <v>0</v>
      </c>
      <c r="F60" s="507"/>
      <c r="G60" s="211"/>
      <c r="H60" s="209"/>
      <c r="I60" s="209"/>
      <c r="J60" s="209"/>
      <c r="K60" s="209"/>
      <c r="L60" s="209"/>
      <c r="M60" s="209"/>
      <c r="N60" s="210"/>
      <c r="O60" s="210"/>
      <c r="P60" s="210"/>
      <c r="Q60" s="210"/>
      <c r="R60" s="210"/>
      <c r="S60" s="210"/>
      <c r="T60" s="210"/>
    </row>
    <row r="61" spans="1:20" s="194" customFormat="1" ht="18" hidden="1" customHeight="1">
      <c r="A61" s="14">
        <v>19.3</v>
      </c>
      <c r="B61" s="212" t="s">
        <v>87</v>
      </c>
      <c r="C61" s="313"/>
      <c r="D61" s="348">
        <f>+'Dramakan hosqer'!C68</f>
        <v>0</v>
      </c>
      <c r="E61" s="348">
        <f t="shared" si="0"/>
        <v>0</v>
      </c>
      <c r="F61" s="507"/>
      <c r="G61" s="211"/>
      <c r="H61" s="209"/>
      <c r="I61" s="209"/>
      <c r="J61" s="209"/>
      <c r="K61" s="209"/>
      <c r="L61" s="209"/>
      <c r="M61" s="209"/>
      <c r="N61" s="210"/>
      <c r="O61" s="210"/>
      <c r="P61" s="210"/>
      <c r="Q61" s="210"/>
      <c r="R61" s="210"/>
      <c r="S61" s="210"/>
      <c r="T61" s="210"/>
    </row>
    <row r="62" spans="1:20" s="75" customFormat="1" ht="18" customHeight="1">
      <c r="A62" s="90">
        <v>20</v>
      </c>
      <c r="B62" s="342" t="s">
        <v>39</v>
      </c>
      <c r="C62" s="334">
        <v>276</v>
      </c>
      <c r="D62" s="335">
        <f>+'Dramakan hosqer'!C69</f>
        <v>275.95999999999998</v>
      </c>
      <c r="E62" s="335">
        <f t="shared" si="0"/>
        <v>-4.0000000000020464E-2</v>
      </c>
      <c r="F62" s="506"/>
      <c r="G62" s="157"/>
      <c r="H62" s="143"/>
      <c r="I62" s="143"/>
      <c r="J62" s="143"/>
      <c r="K62" s="143"/>
      <c r="L62" s="143"/>
      <c r="M62" s="143"/>
      <c r="N62" s="150"/>
      <c r="O62" s="150"/>
      <c r="P62" s="150"/>
      <c r="Q62" s="150"/>
      <c r="R62" s="150"/>
      <c r="S62" s="150"/>
      <c r="T62" s="150"/>
    </row>
    <row r="63" spans="1:20" s="75" customFormat="1" ht="18" hidden="1" customHeight="1">
      <c r="A63" s="90">
        <v>21</v>
      </c>
      <c r="B63" s="343" t="s">
        <v>88</v>
      </c>
      <c r="C63" s="334"/>
      <c r="D63" s="335">
        <f>+'Dramakan hosqer'!C70</f>
        <v>0</v>
      </c>
      <c r="E63" s="335">
        <f t="shared" si="0"/>
        <v>0</v>
      </c>
      <c r="F63" s="506"/>
      <c r="G63" s="136" t="s">
        <v>222</v>
      </c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5" customFormat="1" ht="21.75" customHeight="1">
      <c r="A64" s="206" t="s">
        <v>59</v>
      </c>
      <c r="B64" s="13" t="s">
        <v>62</v>
      </c>
      <c r="C64" s="344">
        <f>+C65+C73</f>
        <v>1200</v>
      </c>
      <c r="D64" s="344">
        <f>+D65+D73</f>
        <v>1200</v>
      </c>
      <c r="E64" s="344">
        <f t="shared" si="0"/>
        <v>0</v>
      </c>
      <c r="F64" s="505"/>
      <c r="G64" s="157"/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5" customFormat="1" ht="24" customHeight="1">
      <c r="A65" s="90">
        <v>1</v>
      </c>
      <c r="B65" s="345" t="s">
        <v>92</v>
      </c>
      <c r="C65" s="335">
        <f>SUM(C66:C72)</f>
        <v>1200</v>
      </c>
      <c r="D65" s="335">
        <f>SUM(D66:D72)</f>
        <v>1200</v>
      </c>
      <c r="E65" s="335">
        <f t="shared" si="0"/>
        <v>0</v>
      </c>
      <c r="F65" s="506"/>
      <c r="G65" s="157"/>
      <c r="H65" s="143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5" customFormat="1" ht="18" customHeight="1">
      <c r="A66" s="90">
        <v>1.1000000000000001</v>
      </c>
      <c r="B66" s="346" t="s">
        <v>89</v>
      </c>
      <c r="C66" s="334">
        <v>0</v>
      </c>
      <c r="D66" s="335">
        <f>+'Dramakan hosqer'!C73</f>
        <v>0</v>
      </c>
      <c r="E66" s="335">
        <f t="shared" ref="E66:E80" si="2">D66-C66</f>
        <v>0</v>
      </c>
      <c r="F66" s="506"/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75" customFormat="1" ht="17.25" customHeight="1">
      <c r="A67" s="90">
        <v>1.2</v>
      </c>
      <c r="B67" s="346" t="s">
        <v>90</v>
      </c>
      <c r="C67" s="334">
        <v>0</v>
      </c>
      <c r="D67" s="335">
        <f>+'Dramakan hosqer'!C74</f>
        <v>0</v>
      </c>
      <c r="E67" s="335">
        <f>D67-C67</f>
        <v>0</v>
      </c>
      <c r="F67" s="506"/>
      <c r="G67" s="157"/>
      <c r="H67" s="143"/>
      <c r="I67" s="143"/>
      <c r="J67" s="143"/>
      <c r="K67" s="143"/>
      <c r="L67" s="143"/>
      <c r="M67" s="143"/>
      <c r="N67" s="150"/>
      <c r="O67" s="150"/>
      <c r="P67" s="150"/>
      <c r="Q67" s="150"/>
      <c r="R67" s="150"/>
      <c r="S67" s="150"/>
      <c r="T67" s="150"/>
    </row>
    <row r="68" spans="1:20" s="75" customFormat="1" ht="18" hidden="1" customHeight="1">
      <c r="A68" s="90">
        <v>1.3</v>
      </c>
      <c r="B68" s="346" t="s">
        <v>91</v>
      </c>
      <c r="C68" s="334"/>
      <c r="D68" s="335">
        <f>+'Dramakan hosqer'!C75</f>
        <v>0</v>
      </c>
      <c r="E68" s="335">
        <f t="shared" si="2"/>
        <v>0</v>
      </c>
      <c r="F68" s="506"/>
      <c r="G68" s="157"/>
      <c r="H68" s="143"/>
      <c r="I68" s="143"/>
      <c r="J68" s="143"/>
      <c r="K68" s="143"/>
      <c r="L68" s="143"/>
      <c r="M68" s="143"/>
      <c r="N68" s="150"/>
      <c r="O68" s="150"/>
      <c r="P68" s="150"/>
      <c r="Q68" s="150"/>
      <c r="R68" s="150"/>
      <c r="S68" s="150"/>
      <c r="T68" s="150"/>
    </row>
    <row r="69" spans="1:20" s="75" customFormat="1" ht="18" hidden="1" customHeight="1">
      <c r="A69" s="90">
        <v>1.4</v>
      </c>
      <c r="B69" s="346" t="s">
        <v>203</v>
      </c>
      <c r="C69" s="334"/>
      <c r="D69" s="335">
        <f>+'Dramakan hosqer'!C76</f>
        <v>0</v>
      </c>
      <c r="E69" s="335">
        <f t="shared" ref="E69" si="3">D69-C69</f>
        <v>0</v>
      </c>
      <c r="F69" s="506"/>
      <c r="G69" s="157"/>
      <c r="H69" s="143"/>
      <c r="I69" s="143"/>
      <c r="J69" s="143"/>
      <c r="K69" s="143"/>
      <c r="L69" s="143"/>
      <c r="M69" s="143"/>
      <c r="N69" s="150"/>
      <c r="O69" s="150"/>
      <c r="P69" s="150"/>
      <c r="Q69" s="150"/>
      <c r="R69" s="150"/>
      <c r="S69" s="150"/>
      <c r="T69" s="150"/>
    </row>
    <row r="70" spans="1:20" s="75" customFormat="1" ht="18" customHeight="1">
      <c r="A70" s="90">
        <v>1.5</v>
      </c>
      <c r="B70" s="346" t="s">
        <v>67</v>
      </c>
      <c r="C70" s="334">
        <v>1200</v>
      </c>
      <c r="D70" s="335">
        <f>+'Dramakan hosqer'!C77</f>
        <v>1200</v>
      </c>
      <c r="E70" s="335">
        <f t="shared" si="2"/>
        <v>0</v>
      </c>
      <c r="F70" s="506"/>
      <c r="G70" s="157"/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75" customFormat="1" ht="18" hidden="1" customHeight="1">
      <c r="A71" s="90">
        <v>1.6</v>
      </c>
      <c r="B71" s="347" t="s">
        <v>68</v>
      </c>
      <c r="C71" s="334"/>
      <c r="D71" s="334">
        <f>+'Dramakan hosqer'!C78</f>
        <v>0</v>
      </c>
      <c r="E71" s="334">
        <f>D71-C71</f>
        <v>0</v>
      </c>
      <c r="F71" s="506"/>
      <c r="G71" s="157"/>
      <c r="H71" s="143"/>
      <c r="I71" s="143"/>
      <c r="J71" s="143"/>
      <c r="K71" s="143"/>
      <c r="L71" s="143"/>
      <c r="M71" s="143"/>
      <c r="N71" s="150"/>
      <c r="O71" s="150"/>
      <c r="P71" s="150"/>
      <c r="Q71" s="150"/>
      <c r="R71" s="150"/>
      <c r="S71" s="150"/>
      <c r="T71" s="150"/>
    </row>
    <row r="72" spans="1:20" s="91" customFormat="1" ht="18" hidden="1" customHeight="1">
      <c r="A72" s="90">
        <v>1.7</v>
      </c>
      <c r="B72" s="347">
        <f>+'Dramakan hosqer'!B79</f>
        <v>0</v>
      </c>
      <c r="C72" s="334"/>
      <c r="D72" s="334">
        <f>+'Dramakan hosqer'!C79</f>
        <v>0</v>
      </c>
      <c r="E72" s="334">
        <f t="shared" ref="E72" si="4">D72-C72</f>
        <v>0</v>
      </c>
      <c r="F72" s="506"/>
      <c r="G72" s="73" t="s">
        <v>204</v>
      </c>
      <c r="H72" s="143"/>
      <c r="I72" s="143"/>
      <c r="J72" s="143"/>
      <c r="K72" s="143"/>
      <c r="L72" s="143"/>
      <c r="M72" s="143"/>
      <c r="N72" s="150"/>
      <c r="O72" s="150"/>
      <c r="P72" s="150"/>
      <c r="Q72" s="150"/>
      <c r="R72" s="150"/>
      <c r="S72" s="150"/>
      <c r="T72" s="150"/>
    </row>
    <row r="73" spans="1:20" s="91" customFormat="1" ht="39.75" hidden="1" customHeight="1">
      <c r="A73" s="90">
        <v>2</v>
      </c>
      <c r="B73" s="346" t="s">
        <v>93</v>
      </c>
      <c r="C73" s="335">
        <f>SUM(C74:C76)</f>
        <v>0</v>
      </c>
      <c r="D73" s="335">
        <f>SUM(D74:D76)</f>
        <v>0</v>
      </c>
      <c r="E73" s="334">
        <f>D73-C73</f>
        <v>0</v>
      </c>
      <c r="F73" s="506"/>
      <c r="G73" s="129"/>
      <c r="H73" s="143"/>
      <c r="I73" s="143"/>
      <c r="J73" s="143"/>
      <c r="K73" s="143"/>
      <c r="L73" s="143"/>
      <c r="M73" s="143"/>
      <c r="N73" s="150"/>
      <c r="O73" s="150"/>
      <c r="P73" s="150"/>
      <c r="Q73" s="150"/>
      <c r="R73" s="150"/>
      <c r="S73" s="150"/>
      <c r="T73" s="150"/>
    </row>
    <row r="74" spans="1:20" s="117" customFormat="1" ht="18.75" hidden="1" customHeight="1">
      <c r="A74" s="90">
        <v>2.1</v>
      </c>
      <c r="B74" s="345" t="s">
        <v>64</v>
      </c>
      <c r="C74" s="334"/>
      <c r="D74" s="335">
        <f>+'Dramakan hosqer'!C81</f>
        <v>0</v>
      </c>
      <c r="E74" s="335">
        <f t="shared" si="2"/>
        <v>0</v>
      </c>
      <c r="F74" s="506"/>
      <c r="G74" s="219"/>
      <c r="H74" s="134"/>
      <c r="I74" s="125"/>
      <c r="J74" s="125"/>
      <c r="K74" s="125"/>
      <c r="L74" s="125"/>
      <c r="M74" s="125"/>
      <c r="N74" s="125"/>
      <c r="O74" s="116"/>
      <c r="P74" s="116"/>
      <c r="Q74" s="116"/>
    </row>
    <row r="75" spans="1:20" s="75" customFormat="1" ht="19.5" hidden="1" customHeight="1">
      <c r="A75" s="90">
        <v>2.2000000000000002</v>
      </c>
      <c r="B75" s="345" t="s">
        <v>63</v>
      </c>
      <c r="C75" s="334"/>
      <c r="D75" s="335">
        <f>+'Dramakan hosqer'!C82</f>
        <v>0</v>
      </c>
      <c r="E75" s="335">
        <f t="shared" si="2"/>
        <v>0</v>
      </c>
      <c r="F75" s="506"/>
      <c r="G75" s="157"/>
      <c r="H75" s="143"/>
      <c r="I75" s="143"/>
      <c r="J75" s="143"/>
      <c r="K75" s="143"/>
      <c r="L75" s="143"/>
      <c r="M75" s="143"/>
      <c r="N75" s="150"/>
      <c r="O75" s="150"/>
      <c r="P75" s="150"/>
      <c r="Q75" s="150"/>
      <c r="R75" s="150"/>
      <c r="S75" s="150"/>
      <c r="T75" s="150"/>
    </row>
    <row r="76" spans="1:20" s="75" customFormat="1" ht="18" hidden="1" customHeight="1">
      <c r="A76" s="90">
        <v>2.2999999999999998</v>
      </c>
      <c r="B76" s="345" t="s">
        <v>52</v>
      </c>
      <c r="C76" s="334"/>
      <c r="D76" s="335">
        <f>+'Dramakan hosqer'!C83</f>
        <v>0</v>
      </c>
      <c r="E76" s="335">
        <f t="shared" si="2"/>
        <v>0</v>
      </c>
      <c r="F76" s="506"/>
      <c r="G76" s="157"/>
      <c r="H76" s="143"/>
      <c r="I76" s="143"/>
      <c r="J76" s="143"/>
      <c r="K76" s="143"/>
      <c r="L76" s="143"/>
      <c r="M76" s="143"/>
      <c r="N76" s="150"/>
      <c r="O76" s="150"/>
      <c r="P76" s="150"/>
      <c r="Q76" s="150"/>
      <c r="R76" s="150"/>
      <c r="S76" s="150"/>
      <c r="T76" s="150"/>
    </row>
    <row r="77" spans="1:20" s="75" customFormat="1" ht="38.25" customHeight="1">
      <c r="A77" s="206" t="s">
        <v>60</v>
      </c>
      <c r="B77" s="13" t="s">
        <v>133</v>
      </c>
      <c r="C77" s="344">
        <f>SUM(C78:C79)</f>
        <v>0</v>
      </c>
      <c r="D77" s="344">
        <f>SUM(D78:D79)</f>
        <v>0</v>
      </c>
      <c r="E77" s="344">
        <f t="shared" si="2"/>
        <v>0</v>
      </c>
      <c r="F77" s="505"/>
      <c r="G77" s="157"/>
      <c r="H77" s="143"/>
      <c r="I77" s="143"/>
      <c r="J77" s="143"/>
      <c r="K77" s="143"/>
      <c r="L77" s="143"/>
      <c r="M77" s="143"/>
      <c r="N77" s="150"/>
      <c r="O77" s="150"/>
      <c r="P77" s="150"/>
      <c r="Q77" s="150"/>
      <c r="R77" s="150"/>
      <c r="S77" s="150"/>
      <c r="T77" s="150"/>
    </row>
    <row r="78" spans="1:20" s="75" customFormat="1" ht="18" customHeight="1">
      <c r="A78" s="90">
        <v>1</v>
      </c>
      <c r="B78" s="340" t="str">
        <f>+'Dramakan hosqer'!B85</f>
        <v>Աշխատավարձի գծով</v>
      </c>
      <c r="C78" s="334"/>
      <c r="D78" s="334">
        <f>+'Dramakan hosqer'!C85</f>
        <v>0</v>
      </c>
      <c r="E78" s="334">
        <f>D78-C78</f>
        <v>0</v>
      </c>
      <c r="F78" s="506"/>
      <c r="G78" s="157"/>
      <c r="H78" s="143"/>
      <c r="I78" s="143"/>
      <c r="J78" s="143"/>
      <c r="K78" s="143"/>
      <c r="L78" s="143"/>
      <c r="M78" s="143"/>
      <c r="N78" s="150"/>
      <c r="O78" s="150"/>
      <c r="P78" s="150"/>
      <c r="Q78" s="150"/>
      <c r="R78" s="150"/>
      <c r="S78" s="150"/>
      <c r="T78" s="150"/>
    </row>
    <row r="79" spans="1:20" s="89" customFormat="1" ht="18" hidden="1" customHeight="1">
      <c r="A79" s="90">
        <v>2</v>
      </c>
      <c r="B79" s="340">
        <f>+'Dramakan hosqer'!B86</f>
        <v>0</v>
      </c>
      <c r="C79" s="334"/>
      <c r="D79" s="334">
        <f>+'Dramakan hosqer'!C86</f>
        <v>0</v>
      </c>
      <c r="E79" s="334">
        <f>D79-C79</f>
        <v>0</v>
      </c>
      <c r="F79" s="506"/>
      <c r="G79" s="129"/>
      <c r="H79" s="128"/>
      <c r="I79" s="128"/>
      <c r="J79" s="128"/>
      <c r="K79" s="128"/>
      <c r="L79" s="128"/>
      <c r="M79" s="128"/>
      <c r="N79" s="123"/>
      <c r="O79" s="123"/>
      <c r="P79" s="123"/>
      <c r="Q79" s="123"/>
      <c r="R79" s="123"/>
      <c r="S79" s="123"/>
      <c r="T79" s="123"/>
    </row>
    <row r="80" spans="1:20" s="43" customFormat="1" ht="43.5" customHeight="1">
      <c r="A80" s="12" t="s">
        <v>40</v>
      </c>
      <c r="B80" s="13" t="s">
        <v>41</v>
      </c>
      <c r="C80" s="344">
        <f>C6+C7-C20</f>
        <v>43.099999999998545</v>
      </c>
      <c r="D80" s="344">
        <f>D6+D7-D20</f>
        <v>50.039999999993597</v>
      </c>
      <c r="E80" s="344">
        <f t="shared" si="2"/>
        <v>6.9399999999950523</v>
      </c>
      <c r="F80" s="505"/>
      <c r="G80" s="160"/>
      <c r="H80" s="146"/>
      <c r="I80" s="146"/>
      <c r="J80" s="146"/>
      <c r="K80" s="146"/>
      <c r="L80" s="146"/>
      <c r="M80" s="146"/>
      <c r="N80" s="152"/>
      <c r="O80" s="152"/>
      <c r="P80" s="152"/>
      <c r="Q80" s="152"/>
      <c r="R80" s="152"/>
      <c r="S80" s="152"/>
      <c r="T80" s="152"/>
    </row>
    <row r="81" spans="1:20" s="22" customFormat="1" ht="46.5" customHeight="1">
      <c r="A81" s="39"/>
      <c r="B81" s="20"/>
      <c r="C81" s="39"/>
      <c r="D81" s="39"/>
      <c r="E81" s="39"/>
      <c r="F81" s="508"/>
      <c r="G81" s="155"/>
      <c r="H81" s="140"/>
      <c r="I81" s="140"/>
      <c r="J81" s="140"/>
      <c r="K81" s="140"/>
      <c r="L81" s="140"/>
      <c r="M81" s="140"/>
      <c r="N81" s="148"/>
      <c r="O81" s="148"/>
      <c r="P81" s="148"/>
      <c r="Q81" s="148"/>
      <c r="R81" s="148"/>
      <c r="S81" s="148"/>
      <c r="T81" s="148"/>
    </row>
    <row r="82" spans="1:20" s="22" customFormat="1" ht="25.5" customHeight="1">
      <c r="B82" s="18" t="s">
        <v>2</v>
      </c>
      <c r="C82" s="20"/>
      <c r="D82" s="545" t="e">
        <f>+'Ekamut-caxs'!#REF!</f>
        <v>#REF!</v>
      </c>
      <c r="E82" s="542"/>
      <c r="F82" s="509"/>
      <c r="G82" s="155"/>
      <c r="H82" s="140"/>
      <c r="I82" s="140"/>
      <c r="J82" s="140"/>
      <c r="K82" s="140"/>
      <c r="L82" s="140"/>
      <c r="M82" s="140"/>
      <c r="N82" s="148"/>
      <c r="O82" s="148"/>
      <c r="P82" s="148"/>
      <c r="Q82" s="148"/>
      <c r="R82" s="148"/>
      <c r="S82" s="148"/>
      <c r="T82" s="148"/>
    </row>
    <row r="83" spans="1:20" ht="13.5" customHeight="1">
      <c r="A83" s="22"/>
      <c r="B83" s="22" t="s">
        <v>4</v>
      </c>
      <c r="C83" s="22"/>
      <c r="D83" s="544" t="s">
        <v>97</v>
      </c>
      <c r="E83" s="544"/>
      <c r="F83" s="510"/>
    </row>
    <row r="84" spans="1:20" s="19" customFormat="1" ht="22.5" customHeight="1">
      <c r="A84" s="20"/>
      <c r="B84" s="43" t="s">
        <v>6</v>
      </c>
      <c r="C84" s="20"/>
      <c r="D84" s="542" t="e">
        <f>+'Ekamut-caxs'!#REF!</f>
        <v>#REF!</v>
      </c>
      <c r="E84" s="542"/>
      <c r="F84" s="509"/>
      <c r="G84" s="153"/>
      <c r="H84" s="139"/>
      <c r="I84" s="139"/>
      <c r="J84" s="139"/>
      <c r="K84" s="139"/>
      <c r="L84" s="139"/>
      <c r="M84" s="139"/>
      <c r="N84" s="147"/>
      <c r="O84" s="147"/>
      <c r="P84" s="147"/>
      <c r="Q84" s="147"/>
      <c r="R84" s="147"/>
      <c r="S84" s="147"/>
      <c r="T84" s="147"/>
    </row>
    <row r="85" spans="1:20" s="19" customFormat="1" ht="12" customHeight="1">
      <c r="A85" s="20"/>
      <c r="B85" s="20"/>
      <c r="C85" s="20"/>
      <c r="D85" s="544" t="s">
        <v>97</v>
      </c>
      <c r="E85" s="544"/>
      <c r="F85" s="510"/>
      <c r="G85" s="153"/>
      <c r="H85" s="139"/>
      <c r="I85" s="139"/>
      <c r="J85" s="139"/>
      <c r="K85" s="139"/>
      <c r="L85" s="139"/>
      <c r="M85" s="139"/>
      <c r="N85" s="147"/>
      <c r="O85" s="147"/>
      <c r="P85" s="147"/>
      <c r="Q85" s="147"/>
      <c r="R85" s="147"/>
      <c r="S85" s="147"/>
      <c r="T85" s="147"/>
    </row>
    <row r="86" spans="1:20" s="19" customFormat="1">
      <c r="A86" s="20"/>
      <c r="B86" s="195" t="s">
        <v>1</v>
      </c>
      <c r="C86" s="20"/>
      <c r="D86" s="20"/>
      <c r="E86" s="20"/>
      <c r="F86" s="511"/>
      <c r="G86" s="153"/>
      <c r="H86" s="139"/>
      <c r="I86" s="139"/>
      <c r="J86" s="139"/>
      <c r="K86" s="139"/>
      <c r="L86" s="139"/>
      <c r="M86" s="139"/>
      <c r="N86" s="147"/>
      <c r="O86" s="147"/>
      <c r="P86" s="147"/>
      <c r="Q86" s="147"/>
      <c r="R86" s="147"/>
      <c r="S86" s="147"/>
      <c r="T86" s="147"/>
    </row>
    <row r="87" spans="1:20" s="19" customFormat="1">
      <c r="F87" s="23"/>
      <c r="G87" s="153"/>
      <c r="H87" s="139"/>
      <c r="I87" s="139"/>
      <c r="J87" s="139"/>
      <c r="K87" s="139"/>
      <c r="L87" s="139"/>
      <c r="M87" s="139"/>
      <c r="N87" s="147"/>
      <c r="O87" s="147"/>
      <c r="P87" s="147"/>
      <c r="Q87" s="147"/>
      <c r="R87" s="147"/>
      <c r="S87" s="147"/>
      <c r="T87" s="147"/>
    </row>
    <row r="88" spans="1:20" s="19" customFormat="1">
      <c r="F88" s="23"/>
      <c r="G88" s="153"/>
      <c r="H88" s="139"/>
      <c r="I88" s="139"/>
      <c r="J88" s="139"/>
      <c r="K88" s="139"/>
      <c r="L88" s="139"/>
      <c r="M88" s="139"/>
      <c r="N88" s="147"/>
      <c r="O88" s="147"/>
      <c r="P88" s="147"/>
      <c r="Q88" s="147"/>
      <c r="R88" s="147"/>
      <c r="S88" s="147"/>
      <c r="T88" s="147"/>
    </row>
    <row r="89" spans="1:20" s="19" customFormat="1">
      <c r="F89" s="23"/>
      <c r="G89" s="153"/>
      <c r="H89" s="139"/>
      <c r="I89" s="139"/>
      <c r="J89" s="139"/>
      <c r="K89" s="139"/>
      <c r="L89" s="139"/>
      <c r="M89" s="139"/>
      <c r="N89" s="147"/>
      <c r="O89" s="147"/>
      <c r="P89" s="147"/>
      <c r="Q89" s="147"/>
      <c r="R89" s="147"/>
      <c r="S89" s="147"/>
      <c r="T89" s="147"/>
    </row>
    <row r="90" spans="1:20" s="19" customFormat="1">
      <c r="F90" s="23"/>
      <c r="G90" s="153"/>
      <c r="H90" s="139"/>
      <c r="I90" s="139"/>
      <c r="J90" s="139"/>
      <c r="K90" s="139"/>
      <c r="L90" s="139"/>
      <c r="M90" s="139"/>
      <c r="N90" s="147"/>
      <c r="O90" s="147"/>
      <c r="P90" s="147"/>
      <c r="Q90" s="147"/>
      <c r="R90" s="147"/>
      <c r="S90" s="147"/>
      <c r="T90" s="147"/>
    </row>
    <row r="91" spans="1:20" s="19" customFormat="1">
      <c r="F91" s="23"/>
      <c r="G91" s="153"/>
      <c r="H91" s="139"/>
      <c r="I91" s="139"/>
      <c r="J91" s="139"/>
      <c r="K91" s="139"/>
      <c r="L91" s="139"/>
      <c r="M91" s="139"/>
      <c r="N91" s="147"/>
      <c r="O91" s="147"/>
      <c r="P91" s="147"/>
      <c r="Q91" s="147"/>
      <c r="R91" s="147"/>
      <c r="S91" s="147"/>
      <c r="T91" s="147"/>
    </row>
    <row r="92" spans="1:20" s="19" customFormat="1">
      <c r="F92" s="23"/>
      <c r="G92" s="153"/>
      <c r="H92" s="139"/>
      <c r="I92" s="139"/>
      <c r="J92" s="139"/>
      <c r="K92" s="139"/>
      <c r="L92" s="139"/>
      <c r="M92" s="139"/>
      <c r="N92" s="147"/>
      <c r="O92" s="147"/>
      <c r="P92" s="147"/>
      <c r="Q92" s="147"/>
      <c r="R92" s="147"/>
      <c r="S92" s="147"/>
      <c r="T92" s="147"/>
    </row>
    <row r="93" spans="1:20" s="19" customFormat="1">
      <c r="F93" s="23"/>
      <c r="G93" s="153"/>
      <c r="H93" s="139"/>
      <c r="I93" s="139"/>
      <c r="J93" s="139"/>
      <c r="K93" s="139"/>
      <c r="L93" s="139"/>
      <c r="M93" s="139"/>
      <c r="N93" s="147"/>
      <c r="O93" s="147"/>
      <c r="P93" s="147"/>
      <c r="Q93" s="147"/>
      <c r="R93" s="147"/>
      <c r="S93" s="147"/>
      <c r="T93" s="147"/>
    </row>
    <row r="94" spans="1:20" s="19" customFormat="1">
      <c r="F94" s="23"/>
      <c r="G94" s="153"/>
      <c r="H94" s="139"/>
      <c r="I94" s="139"/>
      <c r="J94" s="139"/>
      <c r="K94" s="139"/>
      <c r="L94" s="139"/>
      <c r="M94" s="139"/>
      <c r="N94" s="147"/>
      <c r="O94" s="147"/>
      <c r="P94" s="147"/>
      <c r="Q94" s="147"/>
      <c r="R94" s="147"/>
      <c r="S94" s="147"/>
      <c r="T94" s="147"/>
    </row>
    <row r="95" spans="1:20" s="19" customFormat="1">
      <c r="F95" s="23"/>
      <c r="G95" s="153"/>
      <c r="H95" s="139"/>
      <c r="I95" s="139"/>
      <c r="J95" s="139"/>
      <c r="K95" s="139"/>
      <c r="L95" s="139"/>
      <c r="M95" s="139"/>
      <c r="N95" s="147"/>
      <c r="O95" s="147"/>
      <c r="P95" s="147"/>
      <c r="Q95" s="147"/>
      <c r="R95" s="147"/>
      <c r="S95" s="147"/>
      <c r="T95" s="147"/>
    </row>
    <row r="96" spans="1:20" s="19" customFormat="1">
      <c r="F96" s="23"/>
      <c r="G96" s="153"/>
      <c r="H96" s="139"/>
      <c r="I96" s="139"/>
      <c r="J96" s="139"/>
      <c r="K96" s="139"/>
      <c r="L96" s="139"/>
      <c r="M96" s="139"/>
      <c r="N96" s="147"/>
      <c r="O96" s="147"/>
      <c r="P96" s="147"/>
      <c r="Q96" s="147"/>
      <c r="R96" s="147"/>
      <c r="S96" s="147"/>
      <c r="T96" s="147"/>
    </row>
    <row r="97" spans="6:20" s="19" customFormat="1">
      <c r="F97" s="23"/>
      <c r="G97" s="153"/>
      <c r="H97" s="139"/>
      <c r="I97" s="139"/>
      <c r="J97" s="139"/>
      <c r="K97" s="139"/>
      <c r="L97" s="139"/>
      <c r="M97" s="139"/>
      <c r="N97" s="147"/>
      <c r="O97" s="147"/>
      <c r="P97" s="147"/>
      <c r="Q97" s="147"/>
      <c r="R97" s="147"/>
      <c r="S97" s="147"/>
      <c r="T97" s="147"/>
    </row>
    <row r="98" spans="6:20" s="19" customFormat="1">
      <c r="F98" s="23"/>
      <c r="G98" s="153"/>
      <c r="H98" s="139"/>
      <c r="I98" s="139"/>
      <c r="J98" s="139"/>
      <c r="K98" s="139"/>
      <c r="L98" s="139"/>
      <c r="M98" s="139"/>
      <c r="N98" s="147"/>
      <c r="O98" s="147"/>
      <c r="P98" s="147"/>
      <c r="Q98" s="147"/>
      <c r="R98" s="147"/>
      <c r="S98" s="147"/>
      <c r="T98" s="147"/>
    </row>
    <row r="99" spans="6:20" s="19" customFormat="1">
      <c r="F99" s="23"/>
      <c r="G99" s="153"/>
      <c r="H99" s="139"/>
      <c r="I99" s="139"/>
      <c r="J99" s="139"/>
      <c r="K99" s="139"/>
      <c r="L99" s="139"/>
      <c r="M99" s="139"/>
      <c r="N99" s="147"/>
      <c r="O99" s="147"/>
      <c r="P99" s="147"/>
      <c r="Q99" s="147"/>
      <c r="R99" s="147"/>
      <c r="S99" s="147"/>
      <c r="T99" s="147"/>
    </row>
    <row r="100" spans="6:20" s="19" customFormat="1">
      <c r="F100" s="23"/>
      <c r="G100" s="153"/>
      <c r="H100" s="139"/>
      <c r="I100" s="139"/>
      <c r="J100" s="139"/>
      <c r="K100" s="139"/>
      <c r="L100" s="139"/>
      <c r="M100" s="139"/>
      <c r="N100" s="147"/>
      <c r="O100" s="147"/>
      <c r="P100" s="147"/>
      <c r="Q100" s="147"/>
      <c r="R100" s="147"/>
      <c r="S100" s="147"/>
      <c r="T100" s="147"/>
    </row>
    <row r="101" spans="6:20" s="19" customFormat="1">
      <c r="F101" s="23"/>
      <c r="G101" s="153"/>
      <c r="H101" s="139"/>
      <c r="I101" s="139"/>
      <c r="J101" s="139"/>
      <c r="K101" s="139"/>
      <c r="L101" s="139"/>
      <c r="M101" s="139"/>
      <c r="N101" s="147"/>
      <c r="O101" s="147"/>
      <c r="P101" s="147"/>
      <c r="Q101" s="147"/>
      <c r="R101" s="147"/>
      <c r="S101" s="147"/>
      <c r="T101" s="147"/>
    </row>
    <row r="102" spans="6:20" s="19" customFormat="1">
      <c r="F102" s="23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6:20" s="19" customFormat="1">
      <c r="F103" s="23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6:20" s="19" customFormat="1">
      <c r="F104" s="23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6:20" s="19" customFormat="1">
      <c r="F105" s="23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6:20" s="19" customFormat="1">
      <c r="F106" s="23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6:20" s="19" customFormat="1">
      <c r="F107" s="23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6:20" s="19" customFormat="1">
      <c r="F108" s="23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6:20" s="19" customFormat="1">
      <c r="F109" s="23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6:20" s="19" customFormat="1">
      <c r="F110" s="23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6:20" s="19" customFormat="1">
      <c r="F111" s="23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6:20" s="19" customFormat="1">
      <c r="F112" s="23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19" customFormat="1">
      <c r="F113" s="23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19" customFormat="1">
      <c r="F114" s="23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  <row r="115" spans="6:20" s="19" customFormat="1">
      <c r="F115" s="23"/>
      <c r="G115" s="153"/>
      <c r="H115" s="139"/>
      <c r="I115" s="139"/>
      <c r="J115" s="139"/>
      <c r="K115" s="139"/>
      <c r="L115" s="139"/>
      <c r="M115" s="139"/>
      <c r="N115" s="147"/>
      <c r="O115" s="147"/>
      <c r="P115" s="147"/>
      <c r="Q115" s="147"/>
      <c r="R115" s="147"/>
      <c r="S115" s="147"/>
      <c r="T115" s="147"/>
    </row>
    <row r="116" spans="6:20" s="19" customFormat="1">
      <c r="F116" s="23"/>
      <c r="G116" s="153"/>
      <c r="H116" s="139"/>
      <c r="I116" s="139"/>
      <c r="J116" s="139"/>
      <c r="K116" s="139"/>
      <c r="L116" s="139"/>
      <c r="M116" s="139"/>
      <c r="N116" s="147"/>
      <c r="O116" s="147"/>
      <c r="P116" s="147"/>
      <c r="Q116" s="147"/>
      <c r="R116" s="147"/>
      <c r="S116" s="147"/>
      <c r="T116" s="147"/>
    </row>
    <row r="117" spans="6:20" s="19" customFormat="1">
      <c r="F117" s="23"/>
      <c r="G117" s="153"/>
      <c r="H117" s="139"/>
      <c r="I117" s="139"/>
      <c r="J117" s="139"/>
      <c r="K117" s="139"/>
      <c r="L117" s="139"/>
      <c r="M117" s="139"/>
      <c r="N117" s="147"/>
      <c r="O117" s="147"/>
      <c r="P117" s="147"/>
      <c r="Q117" s="147"/>
      <c r="R117" s="147"/>
      <c r="S117" s="147"/>
      <c r="T117" s="147"/>
    </row>
  </sheetData>
  <sheetProtection algorithmName="SHA-512" hashValue="1heaTZsQaskUJq8z4lOr1Sj79WhCmOvvM69Wdd3Bb7VSBKZph7I+VxShlzSKv9AcMIY3rjpdszE0J/g74R9ZrA==" saltValue="vOuK72A/aMuqsUNKM85Pw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5:E85"/>
    <mergeCell ref="D82:E82"/>
    <mergeCell ref="D83:E83"/>
    <mergeCell ref="D84:E84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28" workbookViewId="0">
      <selection activeCell="C7" sqref="C7:D7"/>
    </sheetView>
  </sheetViews>
  <sheetFormatPr defaultColWidth="9.140625" defaultRowHeight="13.5"/>
  <cols>
    <col min="1" max="1" width="4.85546875" style="162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250" customFormat="1" ht="22.5" customHeight="1">
      <c r="A1" s="552" t="s">
        <v>71</v>
      </c>
      <c r="B1" s="552"/>
      <c r="C1" s="552"/>
      <c r="D1" s="552"/>
      <c r="E1" s="552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/>
      <c r="R1" s="249"/>
      <c r="S1" s="249"/>
      <c r="T1" s="249"/>
      <c r="U1" s="249"/>
      <c r="V1" s="249"/>
    </row>
    <row r="2" spans="1:22" s="251" customFormat="1" ht="33" customHeight="1">
      <c r="A2" s="553" t="str">
        <f>+'Ekamut-caxs'!A8:D8</f>
        <v xml:space="preserve">«Երևանի Մալաթիա Սեբաստիայի մանկապատանեկան համալիր մարզադպրոց» ՀՈԱԿ-ի </v>
      </c>
      <c r="B2" s="554"/>
      <c r="C2" s="554"/>
      <c r="D2" s="554"/>
      <c r="E2" s="554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251" customFormat="1" ht="24" customHeight="1">
      <c r="A3" s="555" t="s">
        <v>138</v>
      </c>
      <c r="B3" s="555"/>
      <c r="C3" s="555"/>
      <c r="D3" s="555"/>
      <c r="E3" s="555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55" customFormat="1" ht="16.5" customHeight="1">
      <c r="A4" s="556" t="s">
        <v>234</v>
      </c>
      <c r="B4" s="556"/>
      <c r="C4" s="556"/>
      <c r="D4" s="556"/>
      <c r="E4" s="556"/>
      <c r="F4" s="252"/>
      <c r="G4" s="253"/>
      <c r="H4" s="253"/>
      <c r="I4" s="253"/>
      <c r="J4" s="253"/>
      <c r="K4" s="253"/>
      <c r="L4" s="253"/>
      <c r="M4" s="254"/>
      <c r="N4" s="254"/>
      <c r="O4" s="254"/>
      <c r="P4" s="254"/>
      <c r="Q4" s="254"/>
      <c r="R4" s="254"/>
      <c r="S4" s="254"/>
      <c r="T4" s="254"/>
      <c r="U4" s="254"/>
      <c r="V4" s="254"/>
    </row>
    <row r="5" spans="1:22" ht="13.5" customHeight="1">
      <c r="A5" s="256"/>
      <c r="B5" s="257"/>
      <c r="C5" s="257"/>
      <c r="D5" s="258"/>
      <c r="E5" s="258" t="s">
        <v>129</v>
      </c>
    </row>
    <row r="6" spans="1:22" s="263" customFormat="1" ht="56.25" customHeight="1">
      <c r="A6" s="259" t="s">
        <v>3</v>
      </c>
      <c r="B6" s="260" t="s">
        <v>139</v>
      </c>
      <c r="C6" s="259" t="s">
        <v>140</v>
      </c>
      <c r="D6" s="259" t="s">
        <v>141</v>
      </c>
      <c r="E6" s="261" t="s">
        <v>142</v>
      </c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  <c r="S6" s="262"/>
      <c r="T6" s="262"/>
      <c r="U6" s="262"/>
      <c r="V6" s="262"/>
    </row>
    <row r="7" spans="1:22" s="163" customFormat="1" ht="21.75" customHeight="1">
      <c r="A7" s="547" t="s">
        <v>143</v>
      </c>
      <c r="B7" s="548"/>
      <c r="C7" s="548"/>
      <c r="D7" s="290"/>
      <c r="E7" s="29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214" customFormat="1" ht="21.75" customHeight="1">
      <c r="A8" s="264">
        <v>1</v>
      </c>
      <c r="B8" s="265" t="s">
        <v>144</v>
      </c>
      <c r="C8" s="264"/>
      <c r="D8" s="266">
        <f>SUM(D9:D29)</f>
        <v>128.5</v>
      </c>
      <c r="E8" s="267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</row>
    <row r="9" spans="1:22" ht="27" customHeight="1">
      <c r="A9" s="268">
        <v>1.1000000000000001</v>
      </c>
      <c r="B9" s="269" t="s">
        <v>145</v>
      </c>
      <c r="C9" s="268" t="s">
        <v>146</v>
      </c>
      <c r="D9" s="31"/>
      <c r="E9" s="31"/>
    </row>
    <row r="10" spans="1:22" ht="27" customHeight="1">
      <c r="A10" s="268">
        <v>1.2</v>
      </c>
      <c r="B10" s="269" t="s">
        <v>147</v>
      </c>
      <c r="C10" s="268" t="s">
        <v>148</v>
      </c>
      <c r="D10" s="31">
        <v>113.2</v>
      </c>
      <c r="E10" s="31"/>
    </row>
    <row r="11" spans="1:22" ht="27" customHeight="1">
      <c r="A11" s="268">
        <v>1.3</v>
      </c>
      <c r="B11" s="269" t="s">
        <v>149</v>
      </c>
      <c r="C11" s="268" t="s">
        <v>150</v>
      </c>
      <c r="D11" s="31"/>
      <c r="E11" s="31"/>
    </row>
    <row r="12" spans="1:22" ht="27" customHeight="1">
      <c r="A12" s="268">
        <v>1.4</v>
      </c>
      <c r="B12" s="270" t="s">
        <v>151</v>
      </c>
      <c r="C12" s="271" t="s">
        <v>152</v>
      </c>
      <c r="D12" s="31"/>
      <c r="E12" s="31"/>
    </row>
    <row r="13" spans="1:22" ht="27" customHeight="1">
      <c r="A13" s="268">
        <v>1.5</v>
      </c>
      <c r="B13" s="270"/>
      <c r="C13" s="268" t="s">
        <v>153</v>
      </c>
      <c r="D13" s="31"/>
      <c r="E13" s="31"/>
    </row>
    <row r="14" spans="1:22" ht="18" customHeight="1">
      <c r="A14" s="268">
        <v>1.6</v>
      </c>
      <c r="B14" s="269" t="s">
        <v>207</v>
      </c>
      <c r="C14" s="268" t="s">
        <v>154</v>
      </c>
      <c r="D14" s="31"/>
      <c r="E14" s="31"/>
    </row>
    <row r="15" spans="1:22" ht="33.75" customHeight="1">
      <c r="A15" s="268">
        <v>1.7</v>
      </c>
      <c r="B15" s="270"/>
      <c r="C15" s="268" t="s">
        <v>176</v>
      </c>
      <c r="D15" s="31">
        <v>15.3</v>
      </c>
      <c r="E15" s="31"/>
    </row>
    <row r="16" spans="1:22" ht="22.5" customHeight="1">
      <c r="A16" s="268">
        <v>1.8</v>
      </c>
      <c r="B16" s="270"/>
      <c r="C16" s="272" t="s">
        <v>175</v>
      </c>
      <c r="D16" s="31"/>
      <c r="E16" s="31"/>
    </row>
    <row r="17" spans="1:22" ht="18" customHeight="1">
      <c r="A17" s="268">
        <v>1.9</v>
      </c>
      <c r="B17" s="270"/>
      <c r="C17" s="272"/>
      <c r="D17" s="31"/>
      <c r="E17" s="31"/>
    </row>
    <row r="18" spans="1:22" ht="18" customHeight="1">
      <c r="A18" s="273">
        <v>2</v>
      </c>
      <c r="B18" s="270"/>
      <c r="C18" s="272"/>
      <c r="D18" s="31"/>
      <c r="E18" s="31"/>
    </row>
    <row r="19" spans="1:22" ht="18" customHeight="1">
      <c r="A19" s="268">
        <v>2.1</v>
      </c>
      <c r="B19" s="270"/>
      <c r="C19" s="272"/>
      <c r="D19" s="31"/>
      <c r="E19" s="31"/>
    </row>
    <row r="20" spans="1:22" ht="18" customHeight="1">
      <c r="A20" s="268">
        <v>2.2000000000000002</v>
      </c>
      <c r="B20" s="270"/>
      <c r="C20" s="272"/>
      <c r="D20" s="31"/>
      <c r="E20" s="31"/>
    </row>
    <row r="21" spans="1:22" ht="18" customHeight="1">
      <c r="A21" s="268">
        <v>2.2999999999999998</v>
      </c>
      <c r="B21" s="270"/>
      <c r="C21" s="272"/>
      <c r="D21" s="31"/>
      <c r="E21" s="31"/>
    </row>
    <row r="22" spans="1:22" ht="27.75" customHeight="1">
      <c r="A22" s="268">
        <v>2.4</v>
      </c>
      <c r="B22" s="270"/>
      <c r="C22" s="272"/>
      <c r="D22" s="31"/>
      <c r="E22" s="31"/>
    </row>
    <row r="23" spans="1:22" ht="27.75" customHeight="1">
      <c r="A23" s="268">
        <v>2.5</v>
      </c>
      <c r="B23" s="270" t="s">
        <v>155</v>
      </c>
      <c r="C23" s="268" t="s">
        <v>38</v>
      </c>
      <c r="D23" s="31"/>
      <c r="E23" s="31"/>
    </row>
    <row r="24" spans="1:22" ht="27.75" customHeight="1">
      <c r="A24" s="268">
        <v>2.6</v>
      </c>
      <c r="B24" s="270" t="s">
        <v>155</v>
      </c>
      <c r="C24" s="268" t="s">
        <v>51</v>
      </c>
      <c r="D24" s="31"/>
      <c r="E24" s="31"/>
    </row>
    <row r="25" spans="1:22" ht="27.75" customHeight="1">
      <c r="A25" s="268">
        <v>2.7</v>
      </c>
      <c r="B25" s="270" t="s">
        <v>155</v>
      </c>
      <c r="C25" s="268" t="s">
        <v>156</v>
      </c>
      <c r="D25" s="31"/>
      <c r="E25" s="31"/>
    </row>
    <row r="26" spans="1:22" ht="27.75" customHeight="1">
      <c r="A26" s="268">
        <v>2.8</v>
      </c>
      <c r="B26" s="270" t="s">
        <v>155</v>
      </c>
      <c r="C26" s="268" t="s">
        <v>157</v>
      </c>
      <c r="D26" s="31"/>
      <c r="E26" s="31"/>
    </row>
    <row r="27" spans="1:22" ht="27" customHeight="1">
      <c r="A27" s="268">
        <v>2.9</v>
      </c>
      <c r="B27" s="269" t="s">
        <v>158</v>
      </c>
      <c r="C27" s="268" t="s">
        <v>159</v>
      </c>
      <c r="D27" s="31"/>
      <c r="E27" s="31"/>
    </row>
    <row r="28" spans="1:22" ht="26.25" customHeight="1">
      <c r="A28" s="274">
        <v>2.1</v>
      </c>
      <c r="B28" s="270" t="s">
        <v>160</v>
      </c>
      <c r="C28" s="268" t="s">
        <v>161</v>
      </c>
      <c r="D28" s="31"/>
      <c r="E28" s="31"/>
    </row>
    <row r="29" spans="1:22" ht="26.25" customHeight="1">
      <c r="A29" s="274">
        <v>2.11</v>
      </c>
      <c r="B29" s="270"/>
      <c r="C29" s="272" t="s">
        <v>162</v>
      </c>
      <c r="D29" s="31"/>
      <c r="E29" s="31"/>
    </row>
    <row r="30" spans="1:22" s="276" customFormat="1" ht="34.5" customHeight="1">
      <c r="A30" s="264">
        <v>2</v>
      </c>
      <c r="B30" s="275" t="s">
        <v>163</v>
      </c>
      <c r="C30" s="264"/>
      <c r="D30" s="266">
        <f>SUM(D31:D33)</f>
        <v>0</v>
      </c>
      <c r="E30" s="267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</row>
    <row r="31" spans="1:22" ht="30" customHeight="1">
      <c r="A31" s="268">
        <v>2.1</v>
      </c>
      <c r="B31" s="270"/>
      <c r="C31" s="268" t="s">
        <v>164</v>
      </c>
      <c r="D31" s="31"/>
      <c r="E31" s="31"/>
    </row>
    <row r="32" spans="1:22" ht="21" customHeight="1">
      <c r="A32" s="268">
        <v>2.2000000000000002</v>
      </c>
      <c r="B32" s="270" t="s">
        <v>165</v>
      </c>
      <c r="C32" s="268" t="s">
        <v>166</v>
      </c>
      <c r="D32" s="31"/>
      <c r="E32" s="31"/>
    </row>
    <row r="33" spans="1:22" ht="26.25" customHeight="1">
      <c r="A33" s="268">
        <v>2.2999999999999998</v>
      </c>
      <c r="B33" s="270" t="s">
        <v>165</v>
      </c>
      <c r="C33" s="268" t="s">
        <v>167</v>
      </c>
      <c r="D33" s="31"/>
      <c r="E33" s="277"/>
    </row>
    <row r="34" spans="1:22" s="282" customFormat="1" ht="21.75" customHeight="1">
      <c r="A34" s="77"/>
      <c r="B34" s="278" t="s">
        <v>73</v>
      </c>
      <c r="C34" s="279"/>
      <c r="D34" s="280">
        <f>D8+D30</f>
        <v>128.5</v>
      </c>
      <c r="E34" s="281"/>
      <c r="F34" s="249"/>
      <c r="G34" s="249"/>
      <c r="H34" s="249"/>
      <c r="I34" s="249"/>
      <c r="J34" s="249"/>
      <c r="K34" s="249"/>
      <c r="L34" s="249"/>
      <c r="M34" s="249"/>
      <c r="N34" s="249"/>
      <c r="O34" s="249"/>
      <c r="P34" s="249"/>
      <c r="Q34" s="249"/>
      <c r="R34" s="249"/>
      <c r="S34" s="249"/>
      <c r="T34" s="249"/>
      <c r="U34" s="249"/>
      <c r="V34" s="249"/>
    </row>
    <row r="35" spans="1:22" s="251" customFormat="1" ht="33.75" customHeight="1">
      <c r="A35" s="547" t="s">
        <v>168</v>
      </c>
      <c r="B35" s="548"/>
      <c r="C35" s="548"/>
      <c r="D35" s="290"/>
      <c r="E35" s="29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68">
        <v>1.1000000000000001</v>
      </c>
      <c r="B36" s="269" t="s">
        <v>145</v>
      </c>
      <c r="C36" s="268" t="s">
        <v>146</v>
      </c>
      <c r="D36" s="376">
        <v>8.15</v>
      </c>
      <c r="E36" s="31"/>
    </row>
    <row r="37" spans="1:22" ht="21" customHeight="1">
      <c r="A37" s="268">
        <v>1.2</v>
      </c>
      <c r="B37" s="269" t="s">
        <v>147</v>
      </c>
      <c r="C37" s="268" t="s">
        <v>148</v>
      </c>
      <c r="D37" s="376"/>
      <c r="E37" s="31"/>
    </row>
    <row r="38" spans="1:22" ht="21" customHeight="1">
      <c r="A38" s="268">
        <v>1.3</v>
      </c>
      <c r="B38" s="269" t="s">
        <v>149</v>
      </c>
      <c r="C38" s="268" t="s">
        <v>150</v>
      </c>
      <c r="D38" s="31">
        <v>54</v>
      </c>
      <c r="E38" s="31"/>
    </row>
    <row r="39" spans="1:22" ht="21" customHeight="1">
      <c r="A39" s="268">
        <v>1.4</v>
      </c>
      <c r="B39" s="270" t="s">
        <v>151</v>
      </c>
      <c r="C39" s="271" t="s">
        <v>152</v>
      </c>
      <c r="D39" s="31">
        <v>48</v>
      </c>
      <c r="E39" s="31"/>
    </row>
    <row r="40" spans="1:22" ht="21" customHeight="1">
      <c r="A40" s="268">
        <v>1.5</v>
      </c>
      <c r="B40" s="270"/>
      <c r="C40" s="268" t="s">
        <v>153</v>
      </c>
      <c r="D40" s="31"/>
      <c r="E40" s="31"/>
    </row>
    <row r="41" spans="1:22" ht="20.25" customHeight="1">
      <c r="A41" s="268">
        <v>1.6</v>
      </c>
      <c r="B41" s="269" t="s">
        <v>207</v>
      </c>
      <c r="C41" s="268" t="s">
        <v>154</v>
      </c>
      <c r="D41" s="31">
        <v>20.32</v>
      </c>
      <c r="E41" s="31"/>
    </row>
    <row r="42" spans="1:22" ht="33.75" customHeight="1">
      <c r="A42" s="268">
        <v>1.7</v>
      </c>
      <c r="B42" s="270"/>
      <c r="C42" s="268" t="s">
        <v>176</v>
      </c>
      <c r="D42" s="31"/>
      <c r="E42" s="31"/>
    </row>
    <row r="43" spans="1:22" ht="23.25" customHeight="1">
      <c r="A43" s="268">
        <v>1.8</v>
      </c>
      <c r="B43" s="270"/>
      <c r="C43" s="272" t="s">
        <v>175</v>
      </c>
      <c r="D43" s="31"/>
      <c r="E43" s="31"/>
    </row>
    <row r="44" spans="1:22" ht="23.25" customHeight="1">
      <c r="A44" s="268">
        <v>1.9</v>
      </c>
      <c r="B44" s="270"/>
      <c r="C44" s="272"/>
      <c r="D44" s="529">
        <v>65.5</v>
      </c>
      <c r="E44" s="31"/>
    </row>
    <row r="45" spans="1:22" ht="23.25" customHeight="1">
      <c r="A45" s="273">
        <v>2</v>
      </c>
      <c r="B45" s="270"/>
      <c r="C45" s="272"/>
      <c r="D45" s="529">
        <v>79.989999999999995</v>
      </c>
      <c r="E45" s="31"/>
    </row>
    <row r="46" spans="1:22" ht="23.25" customHeight="1">
      <c r="A46" s="268">
        <v>2.1</v>
      </c>
      <c r="B46" s="270"/>
      <c r="C46" s="272"/>
      <c r="D46" s="31"/>
      <c r="E46" s="31"/>
    </row>
    <row r="47" spans="1:22" ht="21" customHeight="1">
      <c r="A47" s="268">
        <v>2.2000000000000002</v>
      </c>
      <c r="B47" s="270" t="s">
        <v>155</v>
      </c>
      <c r="C47" s="268" t="s">
        <v>38</v>
      </c>
      <c r="D47" s="31"/>
      <c r="E47" s="31"/>
    </row>
    <row r="48" spans="1:22" ht="21" customHeight="1">
      <c r="A48" s="268">
        <v>2.2999999999999998</v>
      </c>
      <c r="B48" s="270" t="s">
        <v>155</v>
      </c>
      <c r="C48" s="268" t="s">
        <v>51</v>
      </c>
      <c r="D48" s="31"/>
      <c r="E48" s="31"/>
    </row>
    <row r="49" spans="1:22" ht="21" customHeight="1">
      <c r="A49" s="268">
        <v>2.4</v>
      </c>
      <c r="B49" s="270" t="s">
        <v>155</v>
      </c>
      <c r="C49" s="268" t="s">
        <v>156</v>
      </c>
      <c r="D49" s="31"/>
      <c r="E49" s="31"/>
    </row>
    <row r="50" spans="1:22" ht="24" customHeight="1">
      <c r="A50" s="268">
        <v>2.5</v>
      </c>
      <c r="B50" s="270" t="s">
        <v>155</v>
      </c>
      <c r="C50" s="268" t="s">
        <v>157</v>
      </c>
      <c r="D50" s="31"/>
      <c r="E50" s="31"/>
    </row>
    <row r="51" spans="1:22" ht="24" customHeight="1">
      <c r="A51" s="268">
        <v>2.6</v>
      </c>
      <c r="B51" s="269" t="s">
        <v>158</v>
      </c>
      <c r="C51" s="268" t="s">
        <v>159</v>
      </c>
      <c r="D51" s="31"/>
      <c r="E51" s="31"/>
    </row>
    <row r="52" spans="1:22" ht="24" customHeight="1">
      <c r="A52" s="268">
        <v>2.7</v>
      </c>
      <c r="B52" s="270" t="s">
        <v>160</v>
      </c>
      <c r="C52" s="268" t="s">
        <v>161</v>
      </c>
      <c r="D52" s="31"/>
      <c r="E52" s="31"/>
    </row>
    <row r="53" spans="1:22" ht="24" customHeight="1">
      <c r="A53" s="268">
        <v>2.8</v>
      </c>
      <c r="B53" s="270"/>
      <c r="C53" s="272" t="s">
        <v>162</v>
      </c>
      <c r="D53" s="31"/>
      <c r="E53" s="31"/>
    </row>
    <row r="54" spans="1:22" s="257" customFormat="1" ht="33" customHeight="1">
      <c r="A54" s="268"/>
      <c r="B54" s="265" t="s">
        <v>169</v>
      </c>
      <c r="C54" s="30"/>
      <c r="D54" s="266">
        <f>SUM(D55:D58)</f>
        <v>0</v>
      </c>
      <c r="E54" s="31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</row>
    <row r="55" spans="1:22" s="257" customFormat="1" ht="33" customHeight="1">
      <c r="A55" s="268">
        <v>1.1000000000000001</v>
      </c>
      <c r="B55" s="314"/>
      <c r="C55" s="315" t="s">
        <v>174</v>
      </c>
      <c r="D55" s="377"/>
      <c r="E55" s="31"/>
      <c r="F55" s="193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</row>
    <row r="56" spans="1:22" ht="30" customHeight="1">
      <c r="A56" s="268">
        <v>1.2</v>
      </c>
      <c r="B56" s="283"/>
      <c r="C56" s="268" t="s">
        <v>164</v>
      </c>
      <c r="D56" s="31"/>
      <c r="E56" s="268"/>
    </row>
    <row r="57" spans="1:22" ht="24.75" customHeight="1">
      <c r="A57" s="268">
        <v>1.3</v>
      </c>
      <c r="B57" s="270" t="s">
        <v>160</v>
      </c>
      <c r="C57" s="268" t="s">
        <v>166</v>
      </c>
      <c r="D57" s="31"/>
      <c r="E57" s="31"/>
    </row>
    <row r="58" spans="1:22" ht="24.75" customHeight="1">
      <c r="A58" s="268">
        <v>1.4</v>
      </c>
      <c r="B58" s="270" t="s">
        <v>160</v>
      </c>
      <c r="C58" s="268" t="s">
        <v>167</v>
      </c>
      <c r="D58" s="31"/>
      <c r="E58" s="31"/>
    </row>
    <row r="59" spans="1:22" s="250" customFormat="1" ht="29.25" customHeight="1">
      <c r="A59" s="284"/>
      <c r="B59" s="278" t="s">
        <v>73</v>
      </c>
      <c r="C59" s="285"/>
      <c r="D59" s="286">
        <f>SUM(D36:D54)</f>
        <v>275.95999999999998</v>
      </c>
      <c r="E59" s="287"/>
      <c r="F59" s="523">
        <f>+D59-D54</f>
        <v>275.95999999999998</v>
      </c>
      <c r="G59" s="249"/>
      <c r="H59" s="249"/>
      <c r="I59" s="249"/>
      <c r="J59" s="249"/>
      <c r="K59" s="249"/>
      <c r="L59" s="249"/>
      <c r="M59" s="249"/>
      <c r="N59" s="249"/>
      <c r="O59" s="249"/>
      <c r="P59" s="249"/>
      <c r="Q59" s="249"/>
      <c r="R59" s="249"/>
      <c r="S59" s="249"/>
      <c r="T59" s="249"/>
      <c r="U59" s="249"/>
      <c r="V59" s="249"/>
    </row>
    <row r="60" spans="1:22" ht="10.5" customHeight="1">
      <c r="A60" s="256"/>
      <c r="B60" s="257"/>
      <c r="C60" s="257"/>
    </row>
    <row r="61" spans="1:22" ht="39" customHeight="1">
      <c r="A61" s="256"/>
      <c r="B61" s="257"/>
      <c r="C61" s="288" t="s">
        <v>170</v>
      </c>
    </row>
    <row r="62" spans="1:22" ht="59.25" customHeight="1">
      <c r="A62" s="289">
        <v>1</v>
      </c>
      <c r="B62" s="290" t="s">
        <v>235</v>
      </c>
      <c r="C62" s="286">
        <f>+'Dramakan hosqer'!C13</f>
        <v>577.1</v>
      </c>
      <c r="D62" s="549" t="s">
        <v>171</v>
      </c>
      <c r="E62" s="550"/>
    </row>
    <row r="63" spans="1:22" ht="36.75" customHeight="1">
      <c r="A63" s="256"/>
      <c r="B63" s="257"/>
      <c r="C63" s="257"/>
    </row>
    <row r="64" spans="1:22" s="214" customFormat="1" ht="25.5" customHeight="1">
      <c r="A64" s="291"/>
      <c r="B64" s="249" t="s">
        <v>2</v>
      </c>
      <c r="C64" s="292"/>
      <c r="D64" s="551" t="e">
        <f>+'Ekamut-caxs'!#REF!</f>
        <v>#REF!</v>
      </c>
      <c r="E64" s="551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</row>
    <row r="65" spans="1:22" s="214" customFormat="1" ht="12.75" customHeight="1">
      <c r="A65" s="291"/>
      <c r="B65" s="276"/>
      <c r="C65" s="293"/>
      <c r="D65" s="546" t="s">
        <v>97</v>
      </c>
      <c r="E65" s="546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</row>
    <row r="66" spans="1:22" s="214" customFormat="1" ht="22.5" customHeight="1">
      <c r="A66" s="291"/>
      <c r="B66" s="249" t="s">
        <v>6</v>
      </c>
      <c r="C66" s="292"/>
      <c r="D66" s="551" t="e">
        <f>+'Ekamut-caxs'!#REF!</f>
        <v>#REF!</v>
      </c>
      <c r="E66" s="551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</row>
    <row r="67" spans="1:22" s="214" customFormat="1" ht="13.5" customHeight="1">
      <c r="A67" s="291"/>
      <c r="B67" s="294"/>
      <c r="C67" s="291" t="s">
        <v>1</v>
      </c>
      <c r="D67" s="546" t="s">
        <v>97</v>
      </c>
      <c r="E67" s="546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</row>
    <row r="68" spans="1:22">
      <c r="D68" s="215"/>
      <c r="E68" s="215"/>
    </row>
    <row r="69" spans="1:22" ht="27" customHeight="1"/>
    <row r="73" spans="1:22" ht="33" customHeight="1"/>
    <row r="75" spans="1:22" s="295" customFormat="1" ht="36" customHeight="1">
      <c r="F75" s="296"/>
      <c r="G75" s="296"/>
      <c r="H75" s="296"/>
      <c r="I75" s="296"/>
      <c r="J75" s="296"/>
      <c r="K75" s="296"/>
      <c r="L75" s="296"/>
      <c r="M75" s="296"/>
      <c r="N75" s="296"/>
      <c r="O75" s="296"/>
      <c r="P75" s="296"/>
      <c r="Q75" s="296"/>
      <c r="R75" s="296"/>
      <c r="S75" s="296"/>
      <c r="T75" s="296"/>
      <c r="U75" s="296"/>
      <c r="V75" s="296"/>
    </row>
    <row r="76" spans="1:22" ht="24" customHeight="1"/>
    <row r="77" spans="1:22" ht="0.75" hidden="1" customHeight="1"/>
    <row r="78" spans="1:22" s="214" customFormat="1" ht="28.5" customHeight="1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</row>
    <row r="82" spans="1:5" s="19" customFormat="1">
      <c r="A82" s="162"/>
      <c r="B82" s="1"/>
      <c r="C82" s="1"/>
      <c r="D82" s="1"/>
      <c r="E82" s="215"/>
    </row>
    <row r="83" spans="1:5" s="19" customFormat="1" ht="24" customHeight="1">
      <c r="A83" s="162"/>
      <c r="B83" s="1"/>
      <c r="C83" s="1"/>
      <c r="D83" s="1"/>
      <c r="E83" s="215"/>
    </row>
    <row r="84" spans="1:5" s="19" customFormat="1">
      <c r="A84" s="162"/>
      <c r="B84" s="1"/>
      <c r="C84" s="1"/>
      <c r="D84" s="1"/>
      <c r="E84" s="215"/>
    </row>
    <row r="85" spans="1:5" s="19" customFormat="1" ht="24.75" customHeight="1">
      <c r="A85" s="16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BreakPreview" zoomScaleSheetLayoutView="100" workbookViewId="0">
      <selection activeCell="C7" sqref="C7:D7"/>
    </sheetView>
  </sheetViews>
  <sheetFormatPr defaultRowHeight="13.5"/>
  <cols>
    <col min="1" max="1" width="4.5703125" style="1" customWidth="1"/>
    <col min="2" max="2" width="25.5703125" style="1" customWidth="1"/>
    <col min="3" max="3" width="16.5703125" style="1" customWidth="1"/>
    <col min="4" max="4" width="16.425781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6.42578125" style="1" customWidth="1"/>
    <col min="10" max="10" width="17" style="1" customWidth="1"/>
    <col min="11" max="11" width="13.28515625" style="1" customWidth="1"/>
    <col min="12" max="12" width="14.42578125" style="1" customWidth="1"/>
    <col min="13" max="13" width="18.42578125" style="1" customWidth="1"/>
    <col min="14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34.5" customHeight="1">
      <c r="A1" s="560" t="s">
        <v>71</v>
      </c>
      <c r="B1" s="560"/>
      <c r="C1" s="560"/>
      <c r="D1" s="560"/>
      <c r="E1" s="560"/>
      <c r="F1" s="560"/>
      <c r="G1" s="560"/>
      <c r="H1" s="560"/>
      <c r="I1" s="560"/>
      <c r="J1" s="560"/>
      <c r="K1" s="560"/>
      <c r="L1" s="560"/>
      <c r="M1" s="560"/>
    </row>
    <row r="2" spans="1:15" s="22" customFormat="1" ht="25.5" customHeight="1">
      <c r="A2" s="535" t="str">
        <f>+'Ekamut-caxs'!A8:D8</f>
        <v xml:space="preserve">«Երևանի Մալաթիա Սեբաստիայի մանկապատանեկան համալիր մարզադպրոց» ՀՈԱԿ-ի </v>
      </c>
      <c r="B2" s="535"/>
      <c r="C2" s="535"/>
      <c r="D2" s="535"/>
      <c r="E2" s="535"/>
      <c r="F2" s="535"/>
      <c r="G2" s="535"/>
      <c r="H2" s="535"/>
      <c r="I2" s="535"/>
      <c r="J2" s="535"/>
      <c r="K2" s="535"/>
      <c r="L2" s="535"/>
      <c r="M2" s="535"/>
      <c r="N2" s="21"/>
      <c r="O2" s="21"/>
    </row>
    <row r="3" spans="1:15" ht="25.5" customHeight="1">
      <c r="A3" s="561" t="s">
        <v>236</v>
      </c>
      <c r="B3" s="561"/>
      <c r="C3" s="561"/>
      <c r="D3" s="561"/>
      <c r="E3" s="561"/>
      <c r="F3" s="561"/>
      <c r="G3" s="561"/>
      <c r="H3" s="561"/>
      <c r="I3" s="561"/>
      <c r="J3" s="561"/>
      <c r="K3" s="561"/>
      <c r="L3" s="561"/>
      <c r="M3" s="561"/>
    </row>
    <row r="4" spans="1:15" ht="21" customHeight="1" thickBot="1">
      <c r="M4" s="179" t="s">
        <v>0</v>
      </c>
    </row>
    <row r="5" spans="1:15" ht="33.75" customHeight="1">
      <c r="A5" s="564" t="s">
        <v>134</v>
      </c>
      <c r="B5" s="566" t="s">
        <v>72</v>
      </c>
      <c r="C5" s="574" t="s">
        <v>220</v>
      </c>
      <c r="D5" s="568" t="s">
        <v>181</v>
      </c>
      <c r="E5" s="569"/>
      <c r="F5" s="569"/>
      <c r="G5" s="569"/>
      <c r="H5" s="569"/>
      <c r="I5" s="569"/>
      <c r="J5" s="569"/>
      <c r="K5" s="569"/>
      <c r="L5" s="570"/>
      <c r="M5" s="571" t="s">
        <v>137</v>
      </c>
    </row>
    <row r="6" spans="1:15" ht="78.75" customHeight="1">
      <c r="A6" s="565"/>
      <c r="B6" s="567"/>
      <c r="C6" s="575"/>
      <c r="D6" s="437" t="s">
        <v>208</v>
      </c>
      <c r="E6" s="435" t="s">
        <v>226</v>
      </c>
      <c r="F6" s="435" t="s">
        <v>227</v>
      </c>
      <c r="G6" s="435" t="s">
        <v>135</v>
      </c>
      <c r="H6" s="435" t="s">
        <v>184</v>
      </c>
      <c r="I6" s="435" t="s">
        <v>183</v>
      </c>
      <c r="J6" s="435" t="s">
        <v>120</v>
      </c>
      <c r="K6" s="378" t="s">
        <v>172</v>
      </c>
      <c r="L6" s="438" t="s">
        <v>182</v>
      </c>
      <c r="M6" s="572"/>
    </row>
    <row r="7" spans="1:15" ht="31.5" customHeight="1">
      <c r="A7" s="437">
        <v>1</v>
      </c>
      <c r="B7" s="454" t="s">
        <v>191</v>
      </c>
      <c r="C7" s="450">
        <v>48148.692000000003</v>
      </c>
      <c r="D7" s="439">
        <v>9581.7000000000007</v>
      </c>
      <c r="E7" s="366"/>
      <c r="F7" s="366"/>
      <c r="G7" s="366">
        <v>115.5</v>
      </c>
      <c r="H7" s="366"/>
      <c r="I7" s="366"/>
      <c r="J7" s="366"/>
      <c r="K7" s="366"/>
      <c r="L7" s="440"/>
      <c r="M7" s="447">
        <f>ROUND(SUM(C7:L7),1)</f>
        <v>57845.9</v>
      </c>
    </row>
    <row r="8" spans="1:15" ht="31.5" customHeight="1">
      <c r="A8" s="437">
        <v>1.1000000000000001</v>
      </c>
      <c r="B8" s="455" t="s">
        <v>120</v>
      </c>
      <c r="C8" s="453"/>
      <c r="D8" s="441" t="s">
        <v>178</v>
      </c>
      <c r="E8" s="396" t="s">
        <v>178</v>
      </c>
      <c r="F8" s="396" t="s">
        <v>178</v>
      </c>
      <c r="G8" s="396" t="s">
        <v>178</v>
      </c>
      <c r="H8" s="396" t="s">
        <v>178</v>
      </c>
      <c r="I8" s="396" t="s">
        <v>178</v>
      </c>
      <c r="J8" s="396" t="s">
        <v>178</v>
      </c>
      <c r="K8" s="396" t="s">
        <v>178</v>
      </c>
      <c r="L8" s="442" t="s">
        <v>178</v>
      </c>
      <c r="M8" s="448" t="s">
        <v>178</v>
      </c>
    </row>
    <row r="9" spans="1:15" ht="31.5" customHeight="1">
      <c r="A9" s="437">
        <v>1.2</v>
      </c>
      <c r="B9" s="455" t="s">
        <v>182</v>
      </c>
      <c r="C9" s="453"/>
      <c r="D9" s="441" t="s">
        <v>178</v>
      </c>
      <c r="E9" s="396" t="s">
        <v>178</v>
      </c>
      <c r="F9" s="396" t="s">
        <v>178</v>
      </c>
      <c r="G9" s="396" t="s">
        <v>178</v>
      </c>
      <c r="H9" s="396" t="s">
        <v>178</v>
      </c>
      <c r="I9" s="396" t="s">
        <v>178</v>
      </c>
      <c r="J9" s="396" t="s">
        <v>178</v>
      </c>
      <c r="K9" s="396" t="s">
        <v>178</v>
      </c>
      <c r="L9" s="442" t="s">
        <v>178</v>
      </c>
      <c r="M9" s="448" t="s">
        <v>178</v>
      </c>
    </row>
    <row r="10" spans="1:15" ht="33.75" customHeight="1">
      <c r="A10" s="437">
        <v>2</v>
      </c>
      <c r="B10" s="456" t="s">
        <v>94</v>
      </c>
      <c r="C10" s="451"/>
      <c r="D10" s="443"/>
      <c r="E10" s="396" t="s">
        <v>178</v>
      </c>
      <c r="F10" s="396" t="s">
        <v>178</v>
      </c>
      <c r="G10" s="396" t="s">
        <v>178</v>
      </c>
      <c r="H10" s="396" t="s">
        <v>178</v>
      </c>
      <c r="I10" s="396" t="s">
        <v>178</v>
      </c>
      <c r="J10" s="396" t="s">
        <v>178</v>
      </c>
      <c r="K10" s="396" t="s">
        <v>178</v>
      </c>
      <c r="L10" s="442" t="s">
        <v>178</v>
      </c>
      <c r="M10" s="447">
        <f>ROUND(SUM(C10:L10),1)</f>
        <v>0</v>
      </c>
    </row>
    <row r="11" spans="1:15" s="220" customFormat="1" ht="34.5" customHeight="1" thickBot="1">
      <c r="A11" s="457"/>
      <c r="B11" s="458" t="s">
        <v>73</v>
      </c>
      <c r="C11" s="452" t="s">
        <v>178</v>
      </c>
      <c r="D11" s="444" t="s">
        <v>178</v>
      </c>
      <c r="E11" s="445" t="s">
        <v>178</v>
      </c>
      <c r="F11" s="445" t="s">
        <v>178</v>
      </c>
      <c r="G11" s="445" t="s">
        <v>178</v>
      </c>
      <c r="H11" s="445" t="s">
        <v>178</v>
      </c>
      <c r="I11" s="445" t="s">
        <v>178</v>
      </c>
      <c r="J11" s="445" t="s">
        <v>178</v>
      </c>
      <c r="K11" s="445" t="s">
        <v>178</v>
      </c>
      <c r="L11" s="446" t="s">
        <v>178</v>
      </c>
      <c r="M11" s="449">
        <f>ROUND(SUM(M7:M10),1)</f>
        <v>57845.9</v>
      </c>
    </row>
    <row r="12" spans="1:15" s="220" customFormat="1" ht="34.5" customHeight="1">
      <c r="A12" s="234"/>
      <c r="B12" s="318"/>
      <c r="C12" s="318"/>
      <c r="D12" s="532">
        <f>4774.6*2</f>
        <v>9549.2000000000007</v>
      </c>
      <c r="E12" s="319"/>
      <c r="F12" s="319"/>
      <c r="G12" s="319"/>
      <c r="H12" s="236"/>
      <c r="I12" s="236"/>
      <c r="J12" s="322"/>
      <c r="K12" s="236"/>
      <c r="L12" s="319"/>
      <c r="M12" s="320"/>
    </row>
    <row r="13" spans="1:15" s="222" customFormat="1" ht="21" customHeight="1">
      <c r="B13" s="233"/>
      <c r="C13" s="233"/>
      <c r="D13" s="321"/>
      <c r="E13" s="321"/>
      <c r="F13" s="379"/>
      <c r="G13" s="298"/>
      <c r="H13" s="221"/>
      <c r="I13" s="221"/>
      <c r="J13" s="321"/>
      <c r="K13" s="573"/>
      <c r="L13" s="573"/>
      <c r="M13" s="363"/>
    </row>
    <row r="14" spans="1:15" s="234" customFormat="1" ht="69" customHeight="1">
      <c r="B14" s="557" t="s">
        <v>187</v>
      </c>
      <c r="C14" s="576"/>
      <c r="D14" s="558"/>
      <c r="E14" s="321"/>
      <c r="H14" s="321"/>
      <c r="I14" s="557" t="s">
        <v>186</v>
      </c>
      <c r="J14" s="558"/>
      <c r="K14" s="321"/>
      <c r="L14" s="321"/>
      <c r="M14" s="321"/>
    </row>
    <row r="15" spans="1:15" s="234" customFormat="1" ht="48" customHeight="1">
      <c r="B15" s="301" t="s">
        <v>173</v>
      </c>
      <c r="C15" s="499" t="s">
        <v>225</v>
      </c>
      <c r="D15" s="499" t="s">
        <v>224</v>
      </c>
      <c r="E15" s="380"/>
      <c r="H15" s="332"/>
      <c r="I15" s="301" t="s">
        <v>173</v>
      </c>
      <c r="J15" s="302" t="s">
        <v>185</v>
      </c>
      <c r="K15" s="380"/>
      <c r="L15" s="380"/>
      <c r="M15" s="332"/>
    </row>
    <row r="16" spans="1:15" s="234" customFormat="1" ht="24" customHeight="1">
      <c r="B16" s="397">
        <v>93289</v>
      </c>
      <c r="C16" s="398">
        <f>ROUND(4*B16*2/1000,1)</f>
        <v>746.3</v>
      </c>
      <c r="D16" s="500">
        <f>348.8/5*2</f>
        <v>139.52000000000001</v>
      </c>
      <c r="E16" s="399"/>
      <c r="H16" s="332"/>
      <c r="I16" s="397">
        <v>93289</v>
      </c>
      <c r="J16" s="401">
        <f>723.3/12*2</f>
        <v>120.55</v>
      </c>
      <c r="K16" s="380"/>
      <c r="L16" s="380"/>
      <c r="M16" s="332"/>
    </row>
    <row r="17" spans="1:13" s="235" customFormat="1" ht="24" customHeight="1">
      <c r="B17" s="397">
        <v>97380</v>
      </c>
      <c r="C17" s="398">
        <f>ROUND(4*B17*2/1000,1)</f>
        <v>779</v>
      </c>
      <c r="D17" s="401">
        <f>364.1/5*2</f>
        <v>145.64000000000001</v>
      </c>
      <c r="E17" s="436"/>
      <c r="H17" s="381"/>
      <c r="I17" s="400">
        <v>97380</v>
      </c>
      <c r="J17" s="401">
        <f>754.7/12*2</f>
        <v>125.78333333333335</v>
      </c>
      <c r="K17" s="303"/>
      <c r="L17" s="303"/>
      <c r="M17" s="381"/>
    </row>
    <row r="18" spans="1:13" s="215" customFormat="1" ht="19.5" customHeight="1">
      <c r="A18" s="180"/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  <c r="M18" s="180"/>
    </row>
    <row r="19" spans="1:13" s="177" customFormat="1" ht="24" customHeight="1">
      <c r="A19" s="181"/>
      <c r="B19" s="182" t="s">
        <v>2</v>
      </c>
      <c r="C19" s="182"/>
      <c r="F19" s="183"/>
      <c r="G19" s="184"/>
      <c r="H19" s="562" t="e">
        <f>+'Ekamut-caxs'!#REF!</f>
        <v>#REF!</v>
      </c>
      <c r="I19" s="562"/>
      <c r="J19" s="562"/>
      <c r="K19" s="185"/>
      <c r="L19" s="181"/>
      <c r="M19" s="181"/>
    </row>
    <row r="20" spans="1:13" s="164" customFormat="1" ht="17.25" customHeight="1">
      <c r="B20" s="169"/>
      <c r="C20" s="169"/>
      <c r="F20" s="186" t="s">
        <v>96</v>
      </c>
      <c r="G20" s="187"/>
      <c r="H20" s="559" t="s">
        <v>97</v>
      </c>
      <c r="I20" s="559"/>
      <c r="J20" s="559"/>
      <c r="K20" s="170"/>
    </row>
    <row r="21" spans="1:13" s="177" customFormat="1" ht="24.75" customHeight="1">
      <c r="B21" s="178" t="s">
        <v>6</v>
      </c>
      <c r="C21" s="178"/>
      <c r="F21" s="188"/>
      <c r="G21" s="189"/>
      <c r="H21" s="563" t="e">
        <f>+'Ekamut-caxs'!#REF!</f>
        <v>#REF!</v>
      </c>
      <c r="I21" s="563"/>
      <c r="J21" s="563"/>
      <c r="K21" s="190"/>
    </row>
    <row r="22" spans="1:13" s="164" customFormat="1" ht="18.75" customHeight="1">
      <c r="F22" s="186" t="s">
        <v>96</v>
      </c>
      <c r="G22" s="187"/>
      <c r="H22" s="559" t="s">
        <v>97</v>
      </c>
      <c r="I22" s="559"/>
      <c r="J22" s="559"/>
      <c r="K22" s="170"/>
    </row>
    <row r="23" spans="1:13" s="165" customFormat="1" ht="16.5">
      <c r="D23" s="171"/>
      <c r="E23" s="171"/>
    </row>
  </sheetData>
  <mergeCells count="15">
    <mergeCell ref="I14:J14"/>
    <mergeCell ref="H22:J22"/>
    <mergeCell ref="A1:M1"/>
    <mergeCell ref="A2:M2"/>
    <mergeCell ref="A3:M3"/>
    <mergeCell ref="H19:J19"/>
    <mergeCell ref="H20:J20"/>
    <mergeCell ref="H21:J21"/>
    <mergeCell ref="A5:A6"/>
    <mergeCell ref="B5:B6"/>
    <mergeCell ref="D5:L5"/>
    <mergeCell ref="M5:M6"/>
    <mergeCell ref="K13:L13"/>
    <mergeCell ref="C5:C6"/>
    <mergeCell ref="B14:D14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A4" zoomScale="106" zoomScaleSheetLayoutView="106" workbookViewId="0">
      <selection activeCell="C7" sqref="C7:D7"/>
    </sheetView>
  </sheetViews>
  <sheetFormatPr defaultColWidth="9.140625" defaultRowHeight="16.5"/>
  <cols>
    <col min="1" max="1" width="4.140625" style="165" customWidth="1"/>
    <col min="2" max="2" width="19.140625" style="165" customWidth="1"/>
    <col min="3" max="3" width="14.85546875" style="165" customWidth="1"/>
    <col min="4" max="4" width="16" style="165" customWidth="1"/>
    <col min="5" max="5" width="14.85546875" style="165" customWidth="1"/>
    <col min="6" max="6" width="16.28515625" style="165" customWidth="1"/>
    <col min="7" max="13" width="14.85546875" style="165" customWidth="1"/>
    <col min="14" max="16384" width="9.140625" style="165"/>
  </cols>
  <sheetData>
    <row r="1" spans="1:13" s="164" customFormat="1" ht="18.75" customHeight="1">
      <c r="A1" s="580" t="s">
        <v>71</v>
      </c>
      <c r="B1" s="580"/>
      <c r="C1" s="580"/>
      <c r="D1" s="580"/>
      <c r="E1" s="580"/>
      <c r="F1" s="580"/>
      <c r="G1" s="580"/>
      <c r="H1" s="580"/>
      <c r="I1" s="580"/>
      <c r="J1" s="580"/>
      <c r="K1" s="580"/>
      <c r="L1" s="580"/>
      <c r="M1" s="580"/>
    </row>
    <row r="2" spans="1:13" s="164" customFormat="1" ht="21.75" customHeight="1">
      <c r="A2" s="581" t="str">
        <f>+'Ekamut-caxs'!A8:D8</f>
        <v xml:space="preserve">«Երևանի Մալաթիա Սեբաստիայի մանկապատանեկան համալիր մարզադպրոց» ՀՈԱԿ-ի 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</row>
    <row r="3" spans="1:13" s="164" customFormat="1" ht="21" customHeight="1">
      <c r="A3" s="581" t="s">
        <v>98</v>
      </c>
      <c r="B3" s="581"/>
      <c r="C3" s="581"/>
      <c r="D3" s="581"/>
      <c r="E3" s="581"/>
      <c r="F3" s="581"/>
      <c r="G3" s="581"/>
      <c r="H3" s="581"/>
      <c r="I3" s="581"/>
      <c r="J3" s="581"/>
      <c r="K3" s="581"/>
      <c r="L3" s="581"/>
      <c r="M3" s="581"/>
    </row>
    <row r="4" spans="1:13" ht="21" customHeight="1" thickBot="1">
      <c r="A4" s="488"/>
      <c r="B4" s="488"/>
      <c r="C4" s="488"/>
      <c r="D4" s="488"/>
      <c r="E4" s="488"/>
      <c r="F4" s="488"/>
      <c r="G4" s="488"/>
      <c r="H4" s="488"/>
      <c r="I4" s="488"/>
      <c r="J4" s="488"/>
      <c r="K4" s="488"/>
      <c r="L4" s="488"/>
      <c r="M4" s="488"/>
    </row>
    <row r="5" spans="1:13" s="172" customFormat="1" ht="24.75" customHeight="1">
      <c r="A5" s="583" t="s">
        <v>118</v>
      </c>
      <c r="B5" s="585" t="s">
        <v>99</v>
      </c>
      <c r="C5" s="577" t="s">
        <v>100</v>
      </c>
      <c r="D5" s="578"/>
      <c r="E5" s="578"/>
      <c r="F5" s="579"/>
      <c r="G5" s="587" t="s">
        <v>101</v>
      </c>
      <c r="H5" s="587"/>
      <c r="I5" s="587"/>
      <c r="J5" s="587"/>
      <c r="K5" s="577" t="s">
        <v>126</v>
      </c>
      <c r="L5" s="578"/>
      <c r="M5" s="579"/>
    </row>
    <row r="6" spans="1:13" s="176" customFormat="1" ht="51" customHeight="1">
      <c r="A6" s="584"/>
      <c r="B6" s="586"/>
      <c r="C6" s="173" t="s">
        <v>215</v>
      </c>
      <c r="D6" s="174" t="s">
        <v>216</v>
      </c>
      <c r="E6" s="174" t="s">
        <v>237</v>
      </c>
      <c r="F6" s="175" t="s">
        <v>238</v>
      </c>
      <c r="G6" s="174" t="s">
        <v>217</v>
      </c>
      <c r="H6" s="230" t="s">
        <v>216</v>
      </c>
      <c r="I6" s="174" t="s">
        <v>239</v>
      </c>
      <c r="J6" s="230" t="s">
        <v>238</v>
      </c>
      <c r="K6" s="174" t="s">
        <v>215</v>
      </c>
      <c r="L6" s="174" t="s">
        <v>237</v>
      </c>
      <c r="M6" s="175" t="s">
        <v>238</v>
      </c>
    </row>
    <row r="7" spans="1:13" ht="19.5" customHeight="1">
      <c r="A7" s="166">
        <v>1</v>
      </c>
      <c r="B7" s="240" t="s">
        <v>102</v>
      </c>
      <c r="C7" s="464" t="s">
        <v>218</v>
      </c>
      <c r="D7" s="465" t="s">
        <v>218</v>
      </c>
      <c r="E7" s="466">
        <v>1623</v>
      </c>
      <c r="F7" s="526">
        <f>+E7*139</f>
        <v>225597</v>
      </c>
      <c r="G7" s="328" t="s">
        <v>218</v>
      </c>
      <c r="H7" s="324" t="s">
        <v>218</v>
      </c>
      <c r="I7" s="466">
        <v>1877.71</v>
      </c>
      <c r="J7" s="467">
        <f>+I7*45.78</f>
        <v>85961.563800000004</v>
      </c>
      <c r="K7" s="374" t="s">
        <v>218</v>
      </c>
      <c r="L7" s="466">
        <v>36</v>
      </c>
      <c r="M7" s="468">
        <f>+L7*180</f>
        <v>6480</v>
      </c>
    </row>
    <row r="8" spans="1:13" ht="19.5" customHeight="1">
      <c r="A8" s="166">
        <v>2</v>
      </c>
      <c r="B8" s="240" t="s">
        <v>219</v>
      </c>
      <c r="C8" s="464" t="s">
        <v>218</v>
      </c>
      <c r="D8" s="465" t="s">
        <v>218</v>
      </c>
      <c r="E8" s="466">
        <v>2100</v>
      </c>
      <c r="F8" s="527">
        <f t="shared" ref="F8:F10" si="0">+E8*139</f>
        <v>291900</v>
      </c>
      <c r="G8" s="328" t="s">
        <v>218</v>
      </c>
      <c r="H8" s="324" t="s">
        <v>218</v>
      </c>
      <c r="I8" s="466">
        <v>1728</v>
      </c>
      <c r="J8" s="467">
        <f>+I8*46.564</f>
        <v>80462.592000000004</v>
      </c>
      <c r="K8" s="374" t="s">
        <v>218</v>
      </c>
      <c r="L8" s="466">
        <v>15</v>
      </c>
      <c r="M8" s="468">
        <f>+L8*194.779</f>
        <v>2921.6849999999999</v>
      </c>
    </row>
    <row r="9" spans="1:13" ht="19.5" customHeight="1">
      <c r="A9" s="166">
        <v>3</v>
      </c>
      <c r="B9" s="240" t="s">
        <v>103</v>
      </c>
      <c r="C9" s="464" t="s">
        <v>218</v>
      </c>
      <c r="D9" s="465" t="s">
        <v>218</v>
      </c>
      <c r="E9" s="466">
        <v>1397</v>
      </c>
      <c r="F9" s="526">
        <f t="shared" si="0"/>
        <v>194183</v>
      </c>
      <c r="G9" s="328" t="s">
        <v>218</v>
      </c>
      <c r="H9" s="324" t="s">
        <v>218</v>
      </c>
      <c r="I9" s="466">
        <v>1611</v>
      </c>
      <c r="J9" s="467">
        <f>+I9*52.46</f>
        <v>84513.06</v>
      </c>
      <c r="K9" s="374" t="s">
        <v>218</v>
      </c>
      <c r="L9" s="466">
        <v>72</v>
      </c>
      <c r="M9" s="468">
        <f t="shared" ref="M9:M16" si="1">+L9*200.47</f>
        <v>14433.84</v>
      </c>
    </row>
    <row r="10" spans="1:13" ht="19.5" customHeight="1">
      <c r="A10" s="166">
        <v>4</v>
      </c>
      <c r="B10" s="240" t="s">
        <v>104</v>
      </c>
      <c r="C10" s="464" t="s">
        <v>218</v>
      </c>
      <c r="D10" s="465" t="s">
        <v>218</v>
      </c>
      <c r="E10" s="466">
        <v>1540</v>
      </c>
      <c r="F10" s="526">
        <f t="shared" si="0"/>
        <v>214060</v>
      </c>
      <c r="G10" s="328" t="s">
        <v>218</v>
      </c>
      <c r="H10" s="324" t="s">
        <v>218</v>
      </c>
      <c r="I10" s="466">
        <v>1429.07</v>
      </c>
      <c r="J10" s="467">
        <f>+I10*52.266</f>
        <v>74691.772619999989</v>
      </c>
      <c r="K10" s="374" t="s">
        <v>218</v>
      </c>
      <c r="L10" s="466">
        <v>46</v>
      </c>
      <c r="M10" s="468">
        <f t="shared" si="1"/>
        <v>9221.6200000000008</v>
      </c>
    </row>
    <row r="11" spans="1:13" ht="19.5" customHeight="1">
      <c r="A11" s="166">
        <v>5</v>
      </c>
      <c r="B11" s="240" t="s">
        <v>105</v>
      </c>
      <c r="C11" s="464" t="s">
        <v>218</v>
      </c>
      <c r="D11" s="465" t="s">
        <v>218</v>
      </c>
      <c r="E11" s="466" t="s">
        <v>218</v>
      </c>
      <c r="F11" s="466" t="s">
        <v>218</v>
      </c>
      <c r="G11" s="328" t="s">
        <v>218</v>
      </c>
      <c r="H11" s="324" t="s">
        <v>218</v>
      </c>
      <c r="I11" s="466">
        <v>1410.02</v>
      </c>
      <c r="J11" s="467">
        <f>+I11*52.391</f>
        <v>73872.35781999999</v>
      </c>
      <c r="K11" s="374" t="s">
        <v>218</v>
      </c>
      <c r="L11" s="466">
        <v>42</v>
      </c>
      <c r="M11" s="468">
        <f t="shared" si="1"/>
        <v>8419.74</v>
      </c>
    </row>
    <row r="12" spans="1:13" ht="19.5" customHeight="1">
      <c r="A12" s="166">
        <v>6</v>
      </c>
      <c r="B12" s="240" t="s">
        <v>106</v>
      </c>
      <c r="C12" s="464" t="s">
        <v>218</v>
      </c>
      <c r="D12" s="465" t="s">
        <v>218</v>
      </c>
      <c r="E12" s="466" t="s">
        <v>218</v>
      </c>
      <c r="F12" s="466" t="s">
        <v>218</v>
      </c>
      <c r="G12" s="328" t="s">
        <v>218</v>
      </c>
      <c r="H12" s="324" t="s">
        <v>218</v>
      </c>
      <c r="I12" s="466">
        <v>837.3</v>
      </c>
      <c r="J12" s="467">
        <f>+I12*52.5877</f>
        <v>44031.681209999995</v>
      </c>
      <c r="K12" s="374" t="s">
        <v>218</v>
      </c>
      <c r="L12" s="466">
        <v>44</v>
      </c>
      <c r="M12" s="468">
        <f t="shared" si="1"/>
        <v>8820.68</v>
      </c>
    </row>
    <row r="13" spans="1:13" ht="19.5" customHeight="1">
      <c r="A13" s="166">
        <v>7</v>
      </c>
      <c r="B13" s="240" t="s">
        <v>107</v>
      </c>
      <c r="C13" s="464" t="s">
        <v>218</v>
      </c>
      <c r="D13" s="465" t="s">
        <v>218</v>
      </c>
      <c r="E13" s="466" t="s">
        <v>218</v>
      </c>
      <c r="F13" s="466" t="s">
        <v>218</v>
      </c>
      <c r="G13" s="328" t="s">
        <v>218</v>
      </c>
      <c r="H13" s="324" t="s">
        <v>218</v>
      </c>
      <c r="I13" s="466">
        <v>1017.96</v>
      </c>
      <c r="J13" s="467">
        <f>+I13*52.2886</f>
        <v>53227.703256000008</v>
      </c>
      <c r="K13" s="374" t="s">
        <v>218</v>
      </c>
      <c r="L13" s="466">
        <v>60</v>
      </c>
      <c r="M13" s="468">
        <f t="shared" si="1"/>
        <v>12028.2</v>
      </c>
    </row>
    <row r="14" spans="1:13" ht="19.5" customHeight="1">
      <c r="A14" s="166">
        <v>8</v>
      </c>
      <c r="B14" s="241" t="s">
        <v>108</v>
      </c>
      <c r="C14" s="464" t="s">
        <v>218</v>
      </c>
      <c r="D14" s="465" t="s">
        <v>218</v>
      </c>
      <c r="E14" s="466" t="s">
        <v>218</v>
      </c>
      <c r="F14" s="466" t="s">
        <v>218</v>
      </c>
      <c r="G14" s="328" t="s">
        <v>218</v>
      </c>
      <c r="H14" s="324" t="s">
        <v>218</v>
      </c>
      <c r="I14" s="466">
        <v>820.88</v>
      </c>
      <c r="J14" s="467">
        <f>+I14*52.012</f>
        <v>42695.610560000001</v>
      </c>
      <c r="K14" s="374" t="s">
        <v>218</v>
      </c>
      <c r="L14" s="466">
        <v>60</v>
      </c>
      <c r="M14" s="468">
        <f t="shared" si="1"/>
        <v>12028.2</v>
      </c>
    </row>
    <row r="15" spans="1:13" ht="19.5" customHeight="1">
      <c r="A15" s="166">
        <v>9</v>
      </c>
      <c r="B15" s="241" t="s">
        <v>109</v>
      </c>
      <c r="C15" s="464" t="s">
        <v>218</v>
      </c>
      <c r="D15" s="465" t="s">
        <v>218</v>
      </c>
      <c r="E15" s="466" t="s">
        <v>218</v>
      </c>
      <c r="F15" s="466" t="s">
        <v>218</v>
      </c>
      <c r="G15" s="328" t="s">
        <v>218</v>
      </c>
      <c r="H15" s="324" t="s">
        <v>218</v>
      </c>
      <c r="I15" s="466">
        <v>609.84</v>
      </c>
      <c r="J15" s="467">
        <f>+I15*51.007</f>
        <v>31106.10888</v>
      </c>
      <c r="K15" s="374" t="s">
        <v>218</v>
      </c>
      <c r="L15" s="466">
        <v>49</v>
      </c>
      <c r="M15" s="468">
        <f t="shared" si="1"/>
        <v>9823.0300000000007</v>
      </c>
    </row>
    <row r="16" spans="1:13" ht="19.5" customHeight="1">
      <c r="A16" s="166">
        <v>10</v>
      </c>
      <c r="B16" s="241" t="s">
        <v>110</v>
      </c>
      <c r="C16" s="464" t="s">
        <v>218</v>
      </c>
      <c r="D16" s="465" t="s">
        <v>218</v>
      </c>
      <c r="E16" s="466" t="s">
        <v>218</v>
      </c>
      <c r="F16" s="466" t="s">
        <v>218</v>
      </c>
      <c r="G16" s="328" t="s">
        <v>218</v>
      </c>
      <c r="H16" s="324" t="s">
        <v>218</v>
      </c>
      <c r="I16" s="466">
        <v>1147.24</v>
      </c>
      <c r="J16" s="467">
        <f>+I16*52.233</f>
        <v>59923.786919999999</v>
      </c>
      <c r="K16" s="374" t="s">
        <v>218</v>
      </c>
      <c r="L16" s="466">
        <v>280</v>
      </c>
      <c r="M16" s="468">
        <f t="shared" si="1"/>
        <v>56131.6</v>
      </c>
    </row>
    <row r="17" spans="1:13" ht="19.5" customHeight="1">
      <c r="A17" s="166">
        <v>11</v>
      </c>
      <c r="B17" s="241" t="s">
        <v>111</v>
      </c>
      <c r="C17" s="524">
        <v>31</v>
      </c>
      <c r="D17" s="525">
        <v>3614</v>
      </c>
      <c r="E17" s="467">
        <v>1000</v>
      </c>
      <c r="F17" s="526">
        <f>+E17*143.7</f>
        <v>143700</v>
      </c>
      <c r="G17" s="525">
        <v>1489</v>
      </c>
      <c r="H17" s="525">
        <v>57936</v>
      </c>
      <c r="I17" s="467">
        <v>1500</v>
      </c>
      <c r="J17" s="467">
        <f>+I17*53.48</f>
        <v>80220</v>
      </c>
      <c r="K17" s="524">
        <v>25</v>
      </c>
      <c r="L17" s="528">
        <v>100</v>
      </c>
      <c r="M17" s="468">
        <f>+L17*200.47</f>
        <v>20047</v>
      </c>
    </row>
    <row r="18" spans="1:13" ht="19.5" customHeight="1">
      <c r="A18" s="166">
        <v>12</v>
      </c>
      <c r="B18" s="241" t="s">
        <v>112</v>
      </c>
      <c r="C18" s="524">
        <v>562</v>
      </c>
      <c r="D18" s="525">
        <v>77850</v>
      </c>
      <c r="E18" s="467">
        <v>1650</v>
      </c>
      <c r="F18" s="526">
        <f>+E18*143.7</f>
        <v>237104.99999999997</v>
      </c>
      <c r="G18" s="525">
        <v>1878</v>
      </c>
      <c r="H18" s="525">
        <v>69815</v>
      </c>
      <c r="I18" s="467">
        <v>1900</v>
      </c>
      <c r="J18" s="467">
        <f>+I18*53.48</f>
        <v>101612</v>
      </c>
      <c r="K18" s="524">
        <v>36</v>
      </c>
      <c r="L18" s="531">
        <v>70</v>
      </c>
      <c r="M18" s="468">
        <f>+L18*200.47</f>
        <v>14032.9</v>
      </c>
    </row>
    <row r="19" spans="1:13" ht="32.25" customHeight="1" thickBot="1">
      <c r="A19" s="242"/>
      <c r="B19" s="248" t="s">
        <v>95</v>
      </c>
      <c r="C19" s="329">
        <f t="shared" ref="C19:J19" si="2">SUM(C7:C18)</f>
        <v>593</v>
      </c>
      <c r="D19" s="325">
        <f t="shared" si="2"/>
        <v>81464</v>
      </c>
      <c r="E19" s="330">
        <f t="shared" si="2"/>
        <v>9310</v>
      </c>
      <c r="F19" s="326">
        <f t="shared" si="2"/>
        <v>1306545</v>
      </c>
      <c r="G19" s="331">
        <f t="shared" si="2"/>
        <v>3367</v>
      </c>
      <c r="H19" s="325">
        <f t="shared" si="2"/>
        <v>127751</v>
      </c>
      <c r="I19" s="330">
        <f t="shared" si="2"/>
        <v>15889.019999999997</v>
      </c>
      <c r="J19" s="327">
        <f t="shared" si="2"/>
        <v>812318.23706599989</v>
      </c>
      <c r="K19" s="329">
        <f t="shared" ref="K19" si="3">SUM(K7:K18)</f>
        <v>61</v>
      </c>
      <c r="L19" s="330">
        <f>SUM(L7:L18)</f>
        <v>874</v>
      </c>
      <c r="M19" s="326">
        <f>SUM(M7:M18)</f>
        <v>174388.495</v>
      </c>
    </row>
    <row r="20" spans="1:13" ht="21.75" customHeight="1">
      <c r="A20" s="237"/>
      <c r="B20" s="304"/>
      <c r="C20" s="305"/>
      <c r="D20" s="218"/>
      <c r="E20" s="305"/>
      <c r="F20" s="218">
        <f>ROUND(F19/1000,1)</f>
        <v>1306.5</v>
      </c>
      <c r="G20" s="305"/>
      <c r="H20" s="218"/>
      <c r="I20" s="305"/>
      <c r="J20" s="218">
        <f>ROUND(J19/1000,1)</f>
        <v>812.3</v>
      </c>
      <c r="K20" s="305"/>
      <c r="L20" s="305"/>
      <c r="M20" s="218">
        <f>ROUND(M19/1000,1)</f>
        <v>174.4</v>
      </c>
    </row>
    <row r="21" spans="1:13" ht="21.75" customHeight="1">
      <c r="A21" s="490"/>
      <c r="B21" s="491"/>
      <c r="C21" s="492"/>
      <c r="D21" s="493"/>
      <c r="E21" s="492"/>
      <c r="F21" s="493"/>
      <c r="G21" s="492"/>
      <c r="H21" s="493"/>
      <c r="I21" s="492"/>
      <c r="J21" s="493"/>
      <c r="K21" s="492"/>
      <c r="L21" s="492"/>
      <c r="M21" s="493"/>
    </row>
    <row r="22" spans="1:13" ht="18.75" customHeight="1" thickBot="1">
      <c r="A22" s="237"/>
      <c r="B22" s="582" t="s">
        <v>248</v>
      </c>
      <c r="C22" s="582"/>
      <c r="D22" s="582"/>
      <c r="E22" s="238"/>
      <c r="F22" s="239" t="s">
        <v>100</v>
      </c>
      <c r="G22" s="237"/>
      <c r="H22" s="238"/>
      <c r="I22" s="237"/>
      <c r="J22" s="304" t="s">
        <v>101</v>
      </c>
      <c r="K22" s="237"/>
      <c r="L22" s="237"/>
      <c r="M22" s="167" t="s">
        <v>126</v>
      </c>
    </row>
    <row r="23" spans="1:13" s="164" customFormat="1" ht="34.5" customHeight="1">
      <c r="A23" s="243"/>
      <c r="B23" s="244" t="s">
        <v>130</v>
      </c>
      <c r="C23" s="245" t="s">
        <v>131</v>
      </c>
      <c r="D23" s="245"/>
      <c r="E23" s="245"/>
      <c r="F23" s="246" t="s">
        <v>214</v>
      </c>
      <c r="G23" s="243"/>
      <c r="H23" s="245"/>
      <c r="I23" s="245"/>
      <c r="J23" s="247" t="s">
        <v>214</v>
      </c>
      <c r="K23" s="243"/>
      <c r="L23" s="245"/>
      <c r="M23" s="247" t="s">
        <v>214</v>
      </c>
    </row>
    <row r="24" spans="1:13" ht="23.25" customHeight="1">
      <c r="A24" s="224">
        <v>1</v>
      </c>
      <c r="B24" s="469"/>
      <c r="C24" s="470"/>
      <c r="D24" s="470"/>
      <c r="E24" s="470"/>
      <c r="F24" s="467"/>
      <c r="G24" s="471"/>
      <c r="H24" s="470"/>
      <c r="I24" s="470"/>
      <c r="J24" s="468"/>
      <c r="K24" s="471"/>
      <c r="L24" s="470"/>
      <c r="M24" s="468"/>
    </row>
    <row r="25" spans="1:13" ht="23.25" customHeight="1">
      <c r="A25" s="224">
        <v>2</v>
      </c>
      <c r="B25" s="469"/>
      <c r="C25" s="470"/>
      <c r="D25" s="470"/>
      <c r="E25" s="470"/>
      <c r="F25" s="467"/>
      <c r="G25" s="471"/>
      <c r="H25" s="470"/>
      <c r="I25" s="470"/>
      <c r="J25" s="468"/>
      <c r="K25" s="471"/>
      <c r="L25" s="470"/>
      <c r="M25" s="468"/>
    </row>
    <row r="26" spans="1:13" s="176" customFormat="1" ht="23.25" customHeight="1">
      <c r="A26" s="166">
        <v>3</v>
      </c>
      <c r="B26" s="472"/>
      <c r="C26" s="473"/>
      <c r="D26" s="473"/>
      <c r="E26" s="473"/>
      <c r="F26" s="474"/>
      <c r="G26" s="475"/>
      <c r="H26" s="473"/>
      <c r="I26" s="473"/>
      <c r="J26" s="474"/>
      <c r="K26" s="475"/>
      <c r="L26" s="473"/>
      <c r="M26" s="474"/>
    </row>
    <row r="27" spans="1:13" s="164" customFormat="1" ht="24" customHeight="1">
      <c r="A27" s="225"/>
      <c r="B27" s="216" t="s">
        <v>213</v>
      </c>
      <c r="C27" s="459"/>
      <c r="D27" s="459"/>
      <c r="E27" s="459"/>
      <c r="F27" s="460">
        <f>SUM(F24:F26)</f>
        <v>0</v>
      </c>
      <c r="G27" s="461"/>
      <c r="H27" s="459"/>
      <c r="I27" s="459"/>
      <c r="J27" s="460">
        <f>SUM(J24:J26)</f>
        <v>0</v>
      </c>
      <c r="K27" s="461"/>
      <c r="L27" s="459"/>
      <c r="M27" s="460">
        <f>SUM(M24:M26)</f>
        <v>0</v>
      </c>
    </row>
    <row r="28" spans="1:13" s="164" customFormat="1" ht="25.5" customHeight="1">
      <c r="A28" s="168"/>
      <c r="B28" s="217"/>
      <c r="C28" s="168"/>
      <c r="D28" s="168"/>
      <c r="E28" s="168"/>
      <c r="F28" s="218"/>
      <c r="G28" s="168"/>
      <c r="H28" s="168"/>
      <c r="I28" s="168"/>
      <c r="J28" s="223" t="s">
        <v>132</v>
      </c>
      <c r="K28" s="226"/>
      <c r="L28" s="226"/>
      <c r="M28" s="227">
        <f>SUM(F27:M27)/1000</f>
        <v>0</v>
      </c>
    </row>
    <row r="29" spans="1:13" s="164" customFormat="1" ht="20.25" customHeight="1">
      <c r="A29" s="168"/>
      <c r="B29" s="217"/>
      <c r="C29" s="168"/>
      <c r="D29" s="168"/>
      <c r="E29" s="168"/>
      <c r="F29" s="218"/>
      <c r="G29" s="168"/>
      <c r="H29" s="168"/>
      <c r="I29" s="168"/>
      <c r="J29" s="168"/>
      <c r="K29" s="168"/>
      <c r="L29" s="168"/>
      <c r="M29" s="218"/>
    </row>
    <row r="30" spans="1:13" s="177" customFormat="1" ht="25.5" customHeight="1">
      <c r="A30" s="476"/>
      <c r="B30" s="477"/>
      <c r="C30" s="478" t="s">
        <v>2</v>
      </c>
      <c r="D30" s="478"/>
      <c r="E30" s="477"/>
      <c r="F30" s="477"/>
      <c r="G30" s="589"/>
      <c r="H30" s="589"/>
      <c r="I30" s="479"/>
      <c r="J30" s="591" t="e">
        <f>+'Ekamut-caxs'!#REF!</f>
        <v>#REF!</v>
      </c>
      <c r="K30" s="591"/>
      <c r="L30" s="476"/>
      <c r="M30" s="480"/>
    </row>
    <row r="31" spans="1:13" s="164" customFormat="1">
      <c r="A31" s="481"/>
      <c r="B31" s="481"/>
      <c r="C31" s="482"/>
      <c r="D31" s="482"/>
      <c r="E31" s="483"/>
      <c r="F31" s="483"/>
      <c r="G31" s="590" t="s">
        <v>96</v>
      </c>
      <c r="H31" s="590"/>
      <c r="I31" s="484"/>
      <c r="J31" s="590" t="s">
        <v>113</v>
      </c>
      <c r="K31" s="590"/>
      <c r="L31" s="481"/>
      <c r="M31" s="481"/>
    </row>
    <row r="32" spans="1:13" s="177" customFormat="1" ht="23.25" customHeight="1">
      <c r="A32" s="476"/>
      <c r="B32" s="477"/>
      <c r="C32" s="485" t="s">
        <v>6</v>
      </c>
      <c r="D32" s="485"/>
      <c r="E32" s="477"/>
      <c r="F32" s="477"/>
      <c r="G32" s="591"/>
      <c r="H32" s="591"/>
      <c r="I32" s="486"/>
      <c r="J32" s="591" t="e">
        <f>+'Ekamut-caxs'!#REF!</f>
        <v>#REF!</v>
      </c>
      <c r="K32" s="591"/>
      <c r="L32" s="476"/>
      <c r="M32" s="476"/>
    </row>
    <row r="33" spans="1:13" s="164" customFormat="1">
      <c r="A33" s="481"/>
      <c r="B33" s="481"/>
      <c r="C33" s="487"/>
      <c r="D33" s="487"/>
      <c r="E33" s="481"/>
      <c r="F33" s="481"/>
      <c r="G33" s="590" t="s">
        <v>96</v>
      </c>
      <c r="H33" s="590"/>
      <c r="I33" s="484"/>
      <c r="J33" s="590" t="s">
        <v>113</v>
      </c>
      <c r="K33" s="590"/>
      <c r="L33" s="481"/>
      <c r="M33" s="481"/>
    </row>
    <row r="34" spans="1:13">
      <c r="A34" s="488"/>
      <c r="B34" s="488"/>
      <c r="C34" s="488"/>
      <c r="D34" s="488"/>
      <c r="E34" s="488"/>
      <c r="F34" s="489" t="s">
        <v>1</v>
      </c>
      <c r="G34" s="488"/>
      <c r="H34" s="488"/>
      <c r="I34" s="488"/>
      <c r="J34" s="488"/>
      <c r="K34" s="488"/>
      <c r="L34" s="488"/>
      <c r="M34" s="488"/>
    </row>
    <row r="35" spans="1:13" ht="16.5" customHeight="1">
      <c r="C35" s="165" t="s">
        <v>114</v>
      </c>
      <c r="E35" s="165" t="s">
        <v>115</v>
      </c>
      <c r="F35" s="165" t="s">
        <v>249</v>
      </c>
      <c r="I35" s="502" t="s">
        <v>116</v>
      </c>
      <c r="J35" s="503" t="s">
        <v>240</v>
      </c>
      <c r="L35" s="503" t="s">
        <v>242</v>
      </c>
      <c r="M35" s="503" t="s">
        <v>243</v>
      </c>
    </row>
    <row r="36" spans="1:13" ht="16.5" customHeight="1">
      <c r="C36" s="165" t="s">
        <v>117</v>
      </c>
      <c r="E36" s="165" t="s">
        <v>115</v>
      </c>
      <c r="F36" s="165" t="s">
        <v>250</v>
      </c>
      <c r="I36" s="588" t="s">
        <v>241</v>
      </c>
      <c r="J36" s="588"/>
      <c r="L36" s="588" t="s">
        <v>244</v>
      </c>
      <c r="M36" s="588"/>
    </row>
    <row r="37" spans="1:13">
      <c r="I37" s="588"/>
      <c r="J37" s="588"/>
      <c r="L37" s="588"/>
      <c r="M37" s="588"/>
    </row>
  </sheetData>
  <mergeCells count="19"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  <mergeCell ref="K5:M5"/>
    <mergeCell ref="A1:M1"/>
    <mergeCell ref="A2:M2"/>
    <mergeCell ref="A3:M3"/>
    <mergeCell ref="B22:D22"/>
    <mergeCell ref="A5:A6"/>
    <mergeCell ref="B5:B6"/>
    <mergeCell ref="C5:F5"/>
    <mergeCell ref="G5:J5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view="pageBreakPreview" topLeftCell="A7" workbookViewId="0">
      <selection activeCell="C7" sqref="C7:D7"/>
    </sheetView>
  </sheetViews>
  <sheetFormatPr defaultRowHeight="13.5"/>
  <cols>
    <col min="1" max="1" width="6" style="162" customWidth="1"/>
    <col min="2" max="2" width="50.140625" style="1" customWidth="1"/>
    <col min="3" max="4" width="19.710937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214" customFormat="1" ht="24" customHeight="1">
      <c r="A1" s="592" t="s">
        <v>71</v>
      </c>
      <c r="B1" s="592"/>
      <c r="C1" s="592"/>
      <c r="D1" s="592"/>
      <c r="E1" s="592"/>
    </row>
    <row r="2" spans="1:6" ht="23.25" customHeight="1">
      <c r="A2" s="593" t="str">
        <f>+'Ekamut-caxs'!A8:D8</f>
        <v xml:space="preserve">«Երևանի Մալաթիա Սեբաստիայի մանկապատանեկան համալիր մարզադպրոց» ՀՈԱԿ-ի </v>
      </c>
      <c r="B2" s="593"/>
      <c r="C2" s="593"/>
      <c r="D2" s="593"/>
      <c r="E2" s="593"/>
    </row>
    <row r="3" spans="1:6" ht="28.5" customHeight="1">
      <c r="A3" s="593" t="s">
        <v>245</v>
      </c>
      <c r="B3" s="593"/>
      <c r="C3" s="593"/>
      <c r="D3" s="593"/>
      <c r="E3" s="593"/>
    </row>
    <row r="5" spans="1:6">
      <c r="E5" s="382" t="s">
        <v>129</v>
      </c>
    </row>
    <row r="6" spans="1:6" ht="124.5" customHeight="1">
      <c r="A6" s="383" t="s">
        <v>3</v>
      </c>
      <c r="B6" s="383" t="s">
        <v>99</v>
      </c>
      <c r="C6" s="383" t="s">
        <v>209</v>
      </c>
      <c r="D6" s="383" t="s">
        <v>212</v>
      </c>
      <c r="E6" s="383" t="s">
        <v>210</v>
      </c>
    </row>
    <row r="7" spans="1:6">
      <c r="A7" s="383">
        <v>1</v>
      </c>
      <c r="B7" s="383">
        <v>2</v>
      </c>
      <c r="C7" s="383">
        <v>3</v>
      </c>
      <c r="D7" s="383">
        <v>4</v>
      </c>
      <c r="E7" s="383">
        <v>5</v>
      </c>
    </row>
    <row r="8" spans="1:6" ht="24.75" customHeight="1">
      <c r="A8" s="384">
        <v>1</v>
      </c>
      <c r="B8" s="385" t="s">
        <v>221</v>
      </c>
      <c r="C8" s="360">
        <v>44896.1</v>
      </c>
      <c r="D8" s="360"/>
      <c r="E8" s="360"/>
    </row>
    <row r="9" spans="1:6" s="393" customFormat="1" ht="25.5" customHeight="1">
      <c r="A9" s="389">
        <v>2</v>
      </c>
      <c r="B9" s="390" t="s">
        <v>192</v>
      </c>
      <c r="C9" s="391">
        <v>9114.5</v>
      </c>
      <c r="D9" s="391"/>
      <c r="E9" s="391"/>
      <c r="F9" s="392"/>
    </row>
    <row r="10" spans="1:6" s="393" customFormat="1" ht="25.5" customHeight="1">
      <c r="A10" s="389">
        <v>3</v>
      </c>
      <c r="B10" s="390" t="s">
        <v>188</v>
      </c>
      <c r="C10" s="391">
        <v>9114.5</v>
      </c>
      <c r="D10" s="391"/>
      <c r="E10" s="391"/>
      <c r="F10" s="392"/>
    </row>
    <row r="11" spans="1:6" s="214" customFormat="1" ht="31.5" customHeight="1">
      <c r="A11" s="386"/>
      <c r="B11" s="387" t="s">
        <v>189</v>
      </c>
      <c r="C11" s="388">
        <f>ROUND(SUM(C8:C10),1)</f>
        <v>63125.1</v>
      </c>
      <c r="D11" s="388">
        <f>ROUND(SUM(D8:D10),1)</f>
        <v>0</v>
      </c>
      <c r="E11" s="388">
        <f>ROUND(SUM(E8:E10),1)</f>
        <v>0</v>
      </c>
    </row>
    <row r="13" spans="1:6" ht="19.5" customHeight="1">
      <c r="B13" s="1" t="s">
        <v>211</v>
      </c>
    </row>
    <row r="14" spans="1:6" ht="21.75" customHeight="1">
      <c r="B14" s="594"/>
      <c r="C14" s="594"/>
      <c r="D14" s="594"/>
      <c r="E14" s="594"/>
    </row>
    <row r="17" spans="2:5" ht="25.5" customHeight="1">
      <c r="B17" s="394" t="s">
        <v>190</v>
      </c>
      <c r="E17" s="395" t="e">
        <f>+'Ekamut-caxs'!#REF!</f>
        <v>#REF!</v>
      </c>
    </row>
    <row r="18" spans="2:5" ht="18.75" customHeight="1">
      <c r="B18" s="163" t="s">
        <v>4</v>
      </c>
      <c r="E18" s="501" t="e">
        <f>+'Ekamut-caxs'!#REF!</f>
        <v>#REF!</v>
      </c>
    </row>
    <row r="19" spans="2:5" ht="23.25" customHeight="1">
      <c r="B19" s="214" t="s">
        <v>6</v>
      </c>
      <c r="E19" s="395" t="e">
        <f>+'Ekamut-caxs'!#REF!</f>
        <v>#REF!</v>
      </c>
    </row>
    <row r="20" spans="2:5" ht="14.25">
      <c r="C20" s="214" t="s">
        <v>1</v>
      </c>
      <c r="D20" s="214"/>
      <c r="E20" s="501" t="e">
        <f>+'Ekamut-caxs'!#REF!</f>
        <v>#REF!</v>
      </c>
    </row>
    <row r="21" spans="2:5">
      <c r="B21" s="162"/>
    </row>
  </sheetData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view="pageBreakPreview" workbookViewId="0">
      <selection activeCell="C7" sqref="C7:D7"/>
    </sheetView>
  </sheetViews>
  <sheetFormatPr defaultColWidth="9.140625" defaultRowHeight="15"/>
  <cols>
    <col min="1" max="1" width="4.42578125" style="410" customWidth="1"/>
    <col min="2" max="2" width="43.7109375" style="409" customWidth="1"/>
    <col min="3" max="3" width="17" style="409" customWidth="1"/>
    <col min="4" max="4" width="16.7109375" style="409" customWidth="1"/>
    <col min="5" max="5" width="13.85546875" style="409" customWidth="1"/>
    <col min="6" max="6" width="14.140625" style="409" customWidth="1"/>
    <col min="7" max="16384" width="9.140625" style="409"/>
  </cols>
  <sheetData>
    <row r="1" spans="1:6" s="408" customFormat="1" ht="24" customHeight="1">
      <c r="A1" s="596" t="s">
        <v>71</v>
      </c>
      <c r="B1" s="596"/>
      <c r="C1" s="596"/>
      <c r="D1" s="596"/>
      <c r="E1" s="596"/>
      <c r="F1" s="596"/>
    </row>
    <row r="2" spans="1:6" ht="29.25" customHeight="1">
      <c r="A2" s="597" t="str">
        <f>+'Ekamut-caxs'!A8:D8</f>
        <v xml:space="preserve">«Երևանի Մալաթիա Սեբաստիայի մանկապատանեկան համալիր մարզադպրոց» ՀՈԱԿ-ի </v>
      </c>
      <c r="B2" s="597"/>
      <c r="C2" s="597"/>
      <c r="D2" s="597"/>
      <c r="E2" s="597"/>
      <c r="F2" s="597"/>
    </row>
    <row r="3" spans="1:6" ht="24.75" customHeight="1">
      <c r="A3" s="597" t="s">
        <v>246</v>
      </c>
      <c r="B3" s="597"/>
      <c r="C3" s="597"/>
      <c r="D3" s="597"/>
      <c r="E3" s="597"/>
      <c r="F3" s="597"/>
    </row>
    <row r="5" spans="1:6" ht="15.75" thickBot="1"/>
    <row r="6" spans="1:6" ht="68.25" customHeight="1">
      <c r="A6" s="411" t="s">
        <v>3</v>
      </c>
      <c r="B6" s="412" t="s">
        <v>195</v>
      </c>
      <c r="C6" s="413" t="s">
        <v>196</v>
      </c>
      <c r="D6" s="411" t="s">
        <v>125</v>
      </c>
      <c r="E6" s="412" t="s">
        <v>197</v>
      </c>
      <c r="F6" s="413" t="s">
        <v>198</v>
      </c>
    </row>
    <row r="7" spans="1:6" s="418" customFormat="1" ht="39.75" customHeight="1">
      <c r="A7" s="414">
        <v>1</v>
      </c>
      <c r="B7" s="415"/>
      <c r="C7" s="416">
        <f>SUM(C8:C10)</f>
        <v>0</v>
      </c>
      <c r="D7" s="414">
        <f>SUM(D8:D10)</f>
        <v>0</v>
      </c>
      <c r="E7" s="417">
        <f>SUM(E8:E10)</f>
        <v>0</v>
      </c>
      <c r="F7" s="416">
        <f>SUM(F8:F10)</f>
        <v>0</v>
      </c>
    </row>
    <row r="8" spans="1:6" ht="25.5" customHeight="1">
      <c r="A8" s="419">
        <v>1.1000000000000001</v>
      </c>
      <c r="B8" s="420"/>
      <c r="C8" s="421"/>
      <c r="D8" s="419"/>
      <c r="E8" s="422"/>
      <c r="F8" s="423"/>
    </row>
    <row r="9" spans="1:6" ht="25.5" customHeight="1">
      <c r="A9" s="419">
        <v>1.2</v>
      </c>
      <c r="B9" s="420"/>
      <c r="C9" s="421"/>
      <c r="D9" s="419"/>
      <c r="E9" s="422"/>
      <c r="F9" s="423"/>
    </row>
    <row r="10" spans="1:6" ht="25.5" customHeight="1">
      <c r="A10" s="419">
        <v>1.3</v>
      </c>
      <c r="B10" s="420"/>
      <c r="C10" s="421"/>
      <c r="D10" s="419"/>
      <c r="E10" s="422"/>
      <c r="F10" s="423"/>
    </row>
    <row r="11" spans="1:6" s="418" customFormat="1" ht="42" customHeight="1">
      <c r="A11" s="414">
        <v>2</v>
      </c>
      <c r="B11" s="415"/>
      <c r="C11" s="416">
        <f>SUM(C12:C14)</f>
        <v>0</v>
      </c>
      <c r="D11" s="414">
        <f>SUM(D12:D14)</f>
        <v>0</v>
      </c>
      <c r="E11" s="417">
        <f>SUM(E12:E14)</f>
        <v>0</v>
      </c>
      <c r="F11" s="416">
        <f>SUM(F12:F14)</f>
        <v>0</v>
      </c>
    </row>
    <row r="12" spans="1:6" ht="21.75" customHeight="1">
      <c r="A12" s="419">
        <v>2.1</v>
      </c>
      <c r="B12" s="420"/>
      <c r="C12" s="421"/>
      <c r="D12" s="419"/>
      <c r="E12" s="422"/>
      <c r="F12" s="423"/>
    </row>
    <row r="13" spans="1:6" ht="21.75" customHeight="1">
      <c r="A13" s="419">
        <v>2.2000000000000002</v>
      </c>
      <c r="B13" s="420"/>
      <c r="C13" s="421"/>
      <c r="D13" s="419"/>
      <c r="E13" s="422"/>
      <c r="F13" s="423"/>
    </row>
    <row r="14" spans="1:6" ht="21.75" customHeight="1">
      <c r="A14" s="419">
        <v>2.2999999999999998</v>
      </c>
      <c r="B14" s="420"/>
      <c r="C14" s="421"/>
      <c r="D14" s="419"/>
      <c r="E14" s="422"/>
      <c r="F14" s="423"/>
    </row>
    <row r="15" spans="1:6" s="418" customFormat="1" ht="37.5" customHeight="1">
      <c r="A15" s="414">
        <v>3</v>
      </c>
      <c r="B15" s="415"/>
      <c r="C15" s="416">
        <f>SUM(C16:C18)</f>
        <v>0</v>
      </c>
      <c r="D15" s="414">
        <f>SUM(D16:D18)</f>
        <v>0</v>
      </c>
      <c r="E15" s="417">
        <f>SUM(E16:E18)</f>
        <v>0</v>
      </c>
      <c r="F15" s="416">
        <f>SUM(F16:F18)</f>
        <v>0</v>
      </c>
    </row>
    <row r="16" spans="1:6" ht="23.25" customHeight="1">
      <c r="A16" s="419">
        <v>3.1</v>
      </c>
      <c r="B16" s="420"/>
      <c r="C16" s="421"/>
      <c r="D16" s="419"/>
      <c r="E16" s="422"/>
      <c r="F16" s="423"/>
    </row>
    <row r="17" spans="1:6" ht="23.25" customHeight="1">
      <c r="A17" s="419">
        <v>3.2</v>
      </c>
      <c r="B17" s="420"/>
      <c r="C17" s="421"/>
      <c r="D17" s="419"/>
      <c r="E17" s="422"/>
      <c r="F17" s="423"/>
    </row>
    <row r="18" spans="1:6" ht="23.25" customHeight="1">
      <c r="A18" s="419">
        <v>3.3</v>
      </c>
      <c r="B18" s="420"/>
      <c r="C18" s="421"/>
      <c r="D18" s="419"/>
      <c r="E18" s="422"/>
      <c r="F18" s="423"/>
    </row>
    <row r="19" spans="1:6" s="418" customFormat="1" ht="37.5" customHeight="1">
      <c r="A19" s="414">
        <v>4</v>
      </c>
      <c r="B19" s="415"/>
      <c r="C19" s="416">
        <f>SUM(C20:C22)</f>
        <v>0</v>
      </c>
      <c r="D19" s="414">
        <f>SUM(D20:D22)</f>
        <v>0</v>
      </c>
      <c r="E19" s="417">
        <f>SUM(E20:E22)</f>
        <v>0</v>
      </c>
      <c r="F19" s="416">
        <f>SUM(F20:F22)</f>
        <v>0</v>
      </c>
    </row>
    <row r="20" spans="1:6" ht="23.25" customHeight="1">
      <c r="A20" s="419">
        <v>4.0999999999999996</v>
      </c>
      <c r="B20" s="420"/>
      <c r="C20" s="421"/>
      <c r="D20" s="419"/>
      <c r="E20" s="422"/>
      <c r="F20" s="423"/>
    </row>
    <row r="21" spans="1:6" ht="23.25" customHeight="1">
      <c r="A21" s="419">
        <v>4.2</v>
      </c>
      <c r="B21" s="420"/>
      <c r="C21" s="421"/>
      <c r="D21" s="419"/>
      <c r="E21" s="422"/>
      <c r="F21" s="423"/>
    </row>
    <row r="22" spans="1:6" ht="23.25" customHeight="1">
      <c r="A22" s="419">
        <v>4.3</v>
      </c>
      <c r="B22" s="420"/>
      <c r="C22" s="421"/>
      <c r="D22" s="419"/>
      <c r="E22" s="422"/>
      <c r="F22" s="423"/>
    </row>
    <row r="23" spans="1:6" s="418" customFormat="1" ht="44.25" customHeight="1" thickBot="1">
      <c r="A23" s="424"/>
      <c r="B23" s="425" t="s">
        <v>73</v>
      </c>
      <c r="C23" s="426">
        <f>C7+C11+C15+C19</f>
        <v>0</v>
      </c>
      <c r="D23" s="424">
        <f>D7+D11+D15+D19</f>
        <v>0</v>
      </c>
      <c r="E23" s="427">
        <f>E7+E11+E15+E19</f>
        <v>0</v>
      </c>
      <c r="F23" s="426">
        <f>F7+F11+F15+F19</f>
        <v>0</v>
      </c>
    </row>
    <row r="24" spans="1:6" ht="20.25" customHeight="1"/>
    <row r="25" spans="1:6" ht="20.25" customHeight="1">
      <c r="B25" s="517" t="s">
        <v>247</v>
      </c>
      <c r="D25" s="518"/>
    </row>
    <row r="26" spans="1:6" ht="20.25" customHeight="1"/>
    <row r="27" spans="1:6" ht="20.25" customHeight="1">
      <c r="B27" s="519" t="s">
        <v>199</v>
      </c>
    </row>
    <row r="28" spans="1:6" ht="20.25" customHeight="1">
      <c r="B28" s="408"/>
    </row>
    <row r="29" spans="1:6" ht="20.25" customHeight="1">
      <c r="B29" s="408"/>
    </row>
    <row r="30" spans="1:6" ht="23.25" customHeight="1">
      <c r="B30" s="213" t="s">
        <v>2</v>
      </c>
      <c r="D30" s="598" t="e">
        <f>+'Ekamut-caxs'!#REF!</f>
        <v>#REF!</v>
      </c>
      <c r="E30" s="598"/>
    </row>
    <row r="31" spans="1:6" ht="11.25" customHeight="1">
      <c r="B31" s="428" t="s">
        <v>4</v>
      </c>
      <c r="D31" s="599" t="s">
        <v>5</v>
      </c>
      <c r="E31" s="599"/>
    </row>
    <row r="32" spans="1:6" ht="24" customHeight="1">
      <c r="B32" s="418" t="s">
        <v>6</v>
      </c>
      <c r="D32" s="598" t="e">
        <f>+'Ekamut-caxs'!#REF!</f>
        <v>#REF!</v>
      </c>
      <c r="E32" s="598"/>
    </row>
    <row r="33" spans="2:5" ht="16.5" customHeight="1">
      <c r="B33" s="410" t="s">
        <v>200</v>
      </c>
      <c r="D33" s="595" t="s">
        <v>5</v>
      </c>
      <c r="E33" s="595"/>
    </row>
    <row r="34" spans="2:5" ht="18">
      <c r="E34" s="429"/>
    </row>
    <row r="35" spans="2:5" ht="15.75" customHeight="1">
      <c r="E35" s="430"/>
    </row>
    <row r="36" spans="2:5" ht="21" customHeight="1">
      <c r="E36" s="429"/>
    </row>
    <row r="37" spans="2:5">
      <c r="E37" s="430"/>
    </row>
  </sheetData>
  <mergeCells count="7">
    <mergeCell ref="D33:E33"/>
    <mergeCell ref="A1:F1"/>
    <mergeCell ref="A2:F2"/>
    <mergeCell ref="A3:F3"/>
    <mergeCell ref="D30:E30"/>
    <mergeCell ref="D31:E31"/>
    <mergeCell ref="D32:E32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CrJJwZAsLXLhg1LfoLywWILo0S1G2ifBCkN1NMhwS+I=</DigestValue>
    </Reference>
    <Reference Type="http://www.w3.org/2000/09/xmldsig#Object" URI="#idOfficeObject">
      <DigestMethod Algorithm="http://www.w3.org/2001/04/xmlenc#sha256"/>
      <DigestValue>YxgbD5UyhzL6nmBJe19hvKHSzFi3LktmTKsPPKoghSk=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ZV2HTLM7gNOnkjkP6RA3pJhZqxiTv8XL/0WJwMTmX4U=</DigestValue>
    </Reference>
    <Reference Type="http://www.w3.org/2000/09/xmldsig#Object" URI="#idValidSigLnImg">
      <DigestMethod Algorithm="http://www.w3.org/2001/04/xmlenc#sha256"/>
      <DigestValue>Rec7fhvWeMF7lzAGSgBq3KhRpCnJGiACekOlU6xpBH0=</DigestValue>
    </Reference>
    <Reference Type="http://www.w3.org/2000/09/xmldsig#Object" URI="#idInvalidSigLnImg">
      <DigestMethod Algorithm="http://www.w3.org/2001/04/xmlenc#sha256"/>
      <DigestValue>6Wlprv6vNaaNXUTF6CUk1Nk53blXgXeR/W3go7W3Y7k=</DigestValue>
    </Reference>
  </SignedInfo>
  <SignatureValue>nA+NnJppv+t1WhGNaBnJUDFyf/T2wjCO4HLg7tjC+LfN2TtH53eyfrDDpKA5dLpw8yiqMaAYcbBf
y19AQjLtfRG7tNT5lFiea0x6gL55H7eUgAG/CtasNdcSXSuV8OMYf+E6aIA6swCsqJVkZull4Alq
RZqhfTmLmncOiXCHyc/y2lFnl1mOm1aT/uvbUpu7Nj5FX5JVz1caobmApJep63FvKbJ0NWwej/A/
XdH0qmufBU+4mQu+K34CU7PN6xEYonfDS/5WLuV0ycHWRfVr2lNQ3o3Ql43SsifccuP6EmkUAlR3
azx4+BBftdDu7M1rhOMoLk8qz5iGKPM/ZbudXQ==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vmJYzxalT/mnTLijWuIl27FAuaQBOsrE6vtXXa/orlc=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xfqlH/oIL9M1WEhObdUSjKojpwuZXzN1MToodMPyZAc=</DigestValue>
      </Reference>
      <Reference URI="/xl/drawings/vmlDrawing2.vml?ContentType=application/vnd.openxmlformats-officedocument.vmlDrawing">
        <DigestMethod Algorithm="http://www.w3.org/2001/04/xmlenc#sha256"/>
        <DigestValue>gxwq6ARFSxqM9IyB11YJIlJDanTt7tUOlnq2yVSQr7A=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4KfJ5hQzygs7ZWuRX1B5NPOjAs8GgEAyll6lkp0uzBo=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y7OscTIlO/OI/CBPXzih7F7fbS/v3OB0/JeUWf65n/M=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dH9sJ1AWvOZFPLzvc1vyEOIfD2+NJndhvMDs2l8SpCc=</DigestValue>
      </Reference>
      <Reference URI="/xl/media/image2.emf?ContentType=image/x-emf">
        <DigestMethod Algorithm="http://www.w3.org/2001/04/xmlenc#sha256"/>
        <DigestValue>sJYvbmBqtkKu4r/G1JIlS1DTNjuoRQWnmv/+ph/zKAI=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YKRg5WNVXL7MMXKtsd8ONaOy8eZf7SjfNkWsIiERJIo=</DigestValue>
      </Reference>
      <Reference URI="/xl/styles.xml?ContentType=application/vnd.openxmlformats-officedocument.spreadsheetml.styles+xml">
        <DigestMethod Algorithm="http://www.w3.org/2001/04/xmlenc#sha256"/>
        <DigestValue>Y83i//sFL+wpw0cTSWKd3BUKs0hnn2aSd9HQTUugc/U=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gmZOOYVIUTWJjBG53WYUEU/W5zKMIx9Ct+D3Sz9Tn+4=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rzcxrlOjFEAE2Q7V0/nf/MK1lNk32p1eZtVhfOYoaIg=</DigestValue>
      </Reference>
      <Reference URI="/xl/worksheets/sheet2.xml?ContentType=application/vnd.openxmlformats-officedocument.spreadsheetml.worksheet+xml">
        <DigestMethod Algorithm="http://www.w3.org/2001/04/xmlenc#sha256"/>
        <DigestValue>e+MMaatawmJgRIOUaWS6BWH8bcnJtYUSLBIflpIEKw8=</DigestValue>
      </Reference>
      <Reference URI="/xl/worksheets/sheet3.xml?ContentType=application/vnd.openxmlformats-officedocument.spreadsheetml.worksheet+xml">
        <DigestMethod Algorithm="http://www.w3.org/2001/04/xmlenc#sha256"/>
        <DigestValue>a0nBr2sGTFF585Kr45ijC+Me8jTRlfuPemwEIM6KUK4=</DigestValue>
      </Reference>
      <Reference URI="/xl/worksheets/sheet4.xml?ContentType=application/vnd.openxmlformats-officedocument.spreadsheetml.worksheet+xml">
        <DigestMethod Algorithm="http://www.w3.org/2001/04/xmlenc#sha256"/>
        <DigestValue>vx8cWK84sMMbLl+KjF6SxHbwXQSjwLPMNxx8qR0nRnE=</DigestValue>
      </Reference>
      <Reference URI="/xl/worksheets/sheet5.xml?ContentType=application/vnd.openxmlformats-officedocument.spreadsheetml.worksheet+xml">
        <DigestMethod Algorithm="http://www.w3.org/2001/04/xmlenc#sha256"/>
        <DigestValue>s/0KyGsx66BuXoa/sPEGD9M199M5/jg4QvrLCi4yHR0=</DigestValue>
      </Reference>
      <Reference URI="/xl/worksheets/sheet6.xml?ContentType=application/vnd.openxmlformats-officedocument.spreadsheetml.worksheet+xml">
        <DigestMethod Algorithm="http://www.w3.org/2001/04/xmlenc#sha256"/>
        <DigestValue>uJSRRyxmVJFTkBQkzb/joimjdM0ocPNsgPF1HQTLCOw=</DigestValue>
      </Reference>
      <Reference URI="/xl/worksheets/sheet7.xml?ContentType=application/vnd.openxmlformats-officedocument.spreadsheetml.worksheet+xml">
        <DigestMethod Algorithm="http://www.w3.org/2001/04/xmlenc#sha256"/>
        <DigestValue>6W97kAa4huHod1SSs11vU1Aq88yJt3jI/AyEbL1kbtM=</DigestValue>
      </Reference>
      <Reference URI="/xl/worksheets/sheet8.xml?ContentType=application/vnd.openxmlformats-officedocument.spreadsheetml.worksheet+xml">
        <DigestMethod Algorithm="http://www.w3.org/2001/04/xmlenc#sha256"/>
        <DigestValue>GEX/gJr91MU9Rg2nyUYxcNbpimK/VdtsYKcXxdnMYR4=</DigestValue>
      </Reference>
      <Reference URI="/xl/worksheets/sheet9.xml?ContentType=application/vnd.openxmlformats-officedocument.spreadsheetml.worksheet+xml">
        <DigestMethod Algorithm="http://www.w3.org/2001/04/xmlenc#sha256"/>
        <DigestValue>iDCGDy55gho1qkYTXjkqx1JT4JcSLu9NKSj/D7xRA3s=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2022-12-29T05:38:36Z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{82FFCD14-F058-42BA-980D-DD8769BE8AE1}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2022-12-29T05:38:36Z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tMnvAJjL7wHO/FN33GKNd2jJ7wAAEAomAAAAAODfBgLg3wYCdq4NcAAAAADwrmsJXMnvAQAAAAAAAAAAAAAAAAAAAAD45gYCAAAAAAAAAAAAAAAAAAAAAAAAAAAAAAAAAAAAAAAAAAAAAAAAC41IxQAAAAAIy+8B6ftTdwAA7wEAAAAA9ftTdzj3gcX1////AAAAAAAAAAAAAAAAkAEAAJT2gcWkye8B3a9zdwAAFnaYye8BAAAAAKDJ7wEAAAAAAAAAAGG4cncAAAAACQAAALjK7wG4yu8BAAIAAPz///8BAAAAAAAAAAAAAAAAAAAAAAAAAAAAAAAgomY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CM+EwQAAAGAr0ts27Jyftmd0NIxWhgDQIoAgAA0Ae+AQgCAADQB74BZAAAAPwN7wEIAgAAMPBMEBB8dBeAkX0XAAAAAAAAAAAAAL4BAgAAAAAAAABBAAAAAAC+AXwCvgEAAAAA/AEAAJQTvgEAAAAAAAAGApATvgEAAIl3wAfvAa5eiXfQ9kwQrl6JdwAAAAAAAAAA4A0HAuANBwLUB+8BHy+nbgAABgIAAAAA/AEAAOQH7wHdLqduAAAAAAcAAAAAAAAAYbhyd/wBAAAHAAAADAnvAQwJ7wEAAgAA/P///wEAAAAAAAAAAAAAAAAAAAAgomY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BkTsAfvAZQJ7wHO/FN37JYGAgAAAADJDgqhOwAAAH8AAAAAAAAABQAAAJoCAACoc0oXAAAAANB/gBcAAAAA4MYBAfCAgBcAAAAA0H+AF7CSuG4DAAAAuJK4bgEAAAAoLFcXvGrrbr0ts27Jyftmd0NIxWhgDQIECe8B6ftTdwAA7wECAAAA9ftTd/wN7wHg////AAAAAAAAAAAAAAAAkAEAAAAAAAEAAAAAYQByAGkAYQBsAAAAAAAAAAAAAAAAAAAABgAAAAAAAABhuHJ3AAAAAAYAAAC0CO8BtAjvAQACAAD8////AQAAAAAAAAAAAAAAAAAAACCiZ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Io+8BraZUdzQNAADIou8BoBMhRqATRgAAAAAA/////zQNif//////XB4AAAqJCgA0FBkTAAAAAKATRv//////XB4AACFGAQAgBNMJAAAAAJw9pXZ5RFJ3oBMhRpyydxcBAAAA/////wAAAADYQE8aNKfvAQAAAADYQE8aAABFGopEUncgBNMJoBMhRgEAAACcsncX2EBPGgAAAAAAAAAAoBNGADSn7wGgE0b//////1weAAAhRgEAIATTCQAAAACOJFZ3oBMhRkCnFhMKAAAA/////wAAAAAQAAAAAwEAAF3fAAAcAAABoBMhR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LTJ7wCYy+8BzvxTd9xijXdoye8AABAKJgAAAADg3wYC4N8GAnauDXAAAAAA8K5rCVzJ7wEAAAAAAAAAAAAAAAAAAAAA+OYGAgAAAAAAAAAAAAAAAAAAAAAAAAAAAAAAAAAAAAAAAAAAAAAAAAuNSMUAAAAACMvvAen7U3cAAO8BAAAAAPX7U3c494HF9f///wAAAAAAAAAAAAAAAJABAACU9oHFpMnvAd2vc3cAABZ2mMnvAQAAAACgye8BAAAAAAAAAABhuHJ3AAAAAAkAAAC4yu8BuMrvAQACAAD8////AQAAAAAAAAAAAAAAAAAAAAAAAAAAAAAAIKJm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M+EwQAAAGAr0ts27Jyftmd0NIxWhgDQIoAgAA0Ae+AQgCAADQB74BZAAAAPwN7wEIAgAAMPBMEBB8dBeAkX0XAAAAAAAAAAAAAL4BAgAAAAAAAABBAAAAAAC+AXwCvgEAAAAA/AEAAJQTvgEAAAAAAAAGApATvgEAAIl3wAfvAa5eiXfQ9kwQrl6JdwAAAAAAAAAA4A0HAuANBwLUB+8BHy+nbgAABgIAAAAA/AEAAOQH7wHdLqduAAAAAAcAAAAAAAAAYbhyd/wBAAAHAAAADAnvAQwJ7wEAAgAA/P///wEAAAAAAAAAAAAAAAAAAAAgomY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BkTsAfvAZQJ7wHO/FN37JYGAgAAAADJDgqhOwAAAH8AAAAAAAAABQAAAJoCAACoc0oXAAAAANB/gBcAAAAA4MYBAfCAgBcAAAAA0H+AF7CSuG4DAAAAuJK4bgEAAAAoLFcXvGrrbr0ts27Jyftmd0NIxWhgDQIECe8B6ftTdwAA7wECAAAA9ftTd/wN7wHg////AAAAAAAAAAAAAAAAkAEAAAAAAAEAAAAAYQByAGkAYQBsAAAAAAAAAAAAAAAAAAAABgAAAAAAAABhuHJ3AAAAAAYAAAC0CO8BtAjvAQACAAD8////AQAAAAAAAAAAAAAAAAAAACCiZ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Io+8BraZUdzQNAADIou8B3RAhC90QCwAAAAAAXk7FbjQNif//////XB4AAAqJCgA0FBkTAAAAAN0QC///////XB4AACELAQAgBNMJAAAAAJw9pXZ5RFJ33RAhC5yydxcBAAAA/////wAAAACYBFAaNKfvAQAAAACYBFAaAABFGopEUncgBNMJ3RAhCwEAAACcsncXmARQGgAAAAAAAAAA3RALADSn7wHdEAv//////1weAAAhCwEAIATTCQAAAACOJFZ33RAhC5ChlRcRAAAA/////wAAAAAQAAAAAwEAAF3fAAAcAAAB3RAhC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rB9zxPyUrktKgQoq1Loihuv/aop2UgQESuNK/aau+qg=</DigestValue>
    </Reference>
    <Reference Type="http://www.w3.org/2000/09/xmldsig#Object" URI="#idOfficeObject">
      <DigestMethod Algorithm="http://www.w3.org/2001/04/xmlenc#sha256"/>
      <DigestValue>7iH5LXObAi9UV2VAU4LkKocbgNBqKkfIG0r49BM2wY8=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k8rZeu1wSzCftHVqKnKyqzz+Qt3re0FmzykPtq5zRvU=</DigestValue>
    </Reference>
    <Reference Type="http://www.w3.org/2000/09/xmldsig#Object" URI="#idValidSigLnImg">
      <DigestMethod Algorithm="http://www.w3.org/2001/04/xmlenc#sha256"/>
      <DigestValue>LdK0gdrSLsv6lE195hhklEY1akKei76B5nITE+ezf4U=</DigestValue>
    </Reference>
    <Reference Type="http://www.w3.org/2000/09/xmldsig#Object" URI="#idInvalidSigLnImg">
      <DigestMethod Algorithm="http://www.w3.org/2001/04/xmlenc#sha256"/>
      <DigestValue>+rewwzjSBDF1in5mO/BpNtnKmHSUYuhF79FKBSaT1gc=</DigestValue>
    </Reference>
  </SignedInfo>
  <SignatureValue>JqVAHfgEVH94h0pXmlHLR/rKoxSAT7263EMJaVAaxrB6m+szrX/qI4AstSg7dcGaSO7MbQUkCMKi
82WVDUoEpXZwT2OelvFmPWG+eb7KalqrK5P1FfUutsZ9dLtV+z34GJQWb2qMIlRy+LBJFQ//evPp
zenZPTfCgTarpGNcU0ehyYgbpxM+tTeu2UA7oJMe4vzl+YtQMKxgZ3Aw2wmaL5A9n+82K43YNteU
nc9xualkdYp1Lm6iPiJ1S5X8x+aXTefqkyzuqh6ScHDKkG4PwrdzoVdCdz9tVQMOpJhEMH99lzip
3jP7c22bJMA8MYnBP0C5kcLrSXELXrSk9gsARw==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vmJYzxalT/mnTLijWuIl27FAuaQBOsrE6vtXXa/orlc=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xfqlH/oIL9M1WEhObdUSjKojpwuZXzN1MToodMPyZAc=</DigestValue>
      </Reference>
      <Reference URI="/xl/drawings/vmlDrawing2.vml?ContentType=application/vnd.openxmlformats-officedocument.vmlDrawing">
        <DigestMethod Algorithm="http://www.w3.org/2001/04/xmlenc#sha256"/>
        <DigestValue>gxwq6ARFSxqM9IyB11YJIlJDanTt7tUOlnq2yVSQr7A=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4KfJ5hQzygs7ZWuRX1B5NPOjAs8GgEAyll6lkp0uzBo=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y7OscTIlO/OI/CBPXzih7F7fbS/v3OB0/JeUWf65n/M=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dH9sJ1AWvOZFPLzvc1vyEOIfD2+NJndhvMDs2l8SpCc=</DigestValue>
      </Reference>
      <Reference URI="/xl/media/image2.emf?ContentType=image/x-emf">
        <DigestMethod Algorithm="http://www.w3.org/2001/04/xmlenc#sha256"/>
        <DigestValue>sJYvbmBqtkKu4r/G1JIlS1DTNjuoRQWnmv/+ph/zKAI=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YKRg5WNVXL7MMXKtsd8ONaOy8eZf7SjfNkWsIiERJIo=</DigestValue>
      </Reference>
      <Reference URI="/xl/styles.xml?ContentType=application/vnd.openxmlformats-officedocument.spreadsheetml.styles+xml">
        <DigestMethod Algorithm="http://www.w3.org/2001/04/xmlenc#sha256"/>
        <DigestValue>Y83i//sFL+wpw0cTSWKd3BUKs0hnn2aSd9HQTUugc/U=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gmZOOYVIUTWJjBG53WYUEU/W5zKMIx9Ct+D3Sz9Tn+4=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rzcxrlOjFEAE2Q7V0/nf/MK1lNk32p1eZtVhfOYoaIg=</DigestValue>
      </Reference>
      <Reference URI="/xl/worksheets/sheet2.xml?ContentType=application/vnd.openxmlformats-officedocument.spreadsheetml.worksheet+xml">
        <DigestMethod Algorithm="http://www.w3.org/2001/04/xmlenc#sha256"/>
        <DigestValue>e+MMaatawmJgRIOUaWS6BWH8bcnJtYUSLBIflpIEKw8=</DigestValue>
      </Reference>
      <Reference URI="/xl/worksheets/sheet3.xml?ContentType=application/vnd.openxmlformats-officedocument.spreadsheetml.worksheet+xml">
        <DigestMethod Algorithm="http://www.w3.org/2001/04/xmlenc#sha256"/>
        <DigestValue>a0nBr2sGTFF585Kr45ijC+Me8jTRlfuPemwEIM6KUK4=</DigestValue>
      </Reference>
      <Reference URI="/xl/worksheets/sheet4.xml?ContentType=application/vnd.openxmlformats-officedocument.spreadsheetml.worksheet+xml">
        <DigestMethod Algorithm="http://www.w3.org/2001/04/xmlenc#sha256"/>
        <DigestValue>vx8cWK84sMMbLl+KjF6SxHbwXQSjwLPMNxx8qR0nRnE=</DigestValue>
      </Reference>
      <Reference URI="/xl/worksheets/sheet5.xml?ContentType=application/vnd.openxmlformats-officedocument.spreadsheetml.worksheet+xml">
        <DigestMethod Algorithm="http://www.w3.org/2001/04/xmlenc#sha256"/>
        <DigestValue>s/0KyGsx66BuXoa/sPEGD9M199M5/jg4QvrLCi4yHR0=</DigestValue>
      </Reference>
      <Reference URI="/xl/worksheets/sheet6.xml?ContentType=application/vnd.openxmlformats-officedocument.spreadsheetml.worksheet+xml">
        <DigestMethod Algorithm="http://www.w3.org/2001/04/xmlenc#sha256"/>
        <DigestValue>uJSRRyxmVJFTkBQkzb/joimjdM0ocPNsgPF1HQTLCOw=</DigestValue>
      </Reference>
      <Reference URI="/xl/worksheets/sheet7.xml?ContentType=application/vnd.openxmlformats-officedocument.spreadsheetml.worksheet+xml">
        <DigestMethod Algorithm="http://www.w3.org/2001/04/xmlenc#sha256"/>
        <DigestValue>6W97kAa4huHod1SSs11vU1Aq88yJt3jI/AyEbL1kbtM=</DigestValue>
      </Reference>
      <Reference URI="/xl/worksheets/sheet8.xml?ContentType=application/vnd.openxmlformats-officedocument.spreadsheetml.worksheet+xml">
        <DigestMethod Algorithm="http://www.w3.org/2001/04/xmlenc#sha256"/>
        <DigestValue>GEX/gJr91MU9Rg2nyUYxcNbpimK/VdtsYKcXxdnMYR4=</DigestValue>
      </Reference>
      <Reference URI="/xl/worksheets/sheet9.xml?ContentType=application/vnd.openxmlformats-officedocument.spreadsheetml.worksheet+xml">
        <DigestMethod Algorithm="http://www.w3.org/2001/04/xmlenc#sha256"/>
        <DigestValue>iDCGDy55gho1qkYTXjkqx1JT4JcSLu9NKSj/D7xRA3s=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2022-12-29T05:39:08Z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{201CAA1C-D1B6-4CA1-82F3-DAD487FA2A8F}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2022-12-29T05:39:08Z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tMnvAJjL7wHO/FN33GKNd2jJ7wAAEAomAAAAAODfBgLg3wYCdq4NcAAAAADwrmsJXMnvAQAAAAAAAAAAAAAAAAAAAAD45gYCAAAAAAAAAAAAAAAAAAAAAAAAAAAAAAAAAAAAAAAAAAAAAAAAC41IxQAAAAAIy+8B6ftTdwAA7wEAAAAA9ftTdzj3gcX1////AAAAAAAAAAAAAAAAkAEAAJT2gcWkye8B3a9zdwAAFnaYye8BAAAAAKDJ7wEAAAAAAAAAAGG4cncAAAAACQAAALjK7wG4yu8BAAIAAPz///8BAAAAAAAAAAAAAAAAAAAAAAAAAAAAAAAgomY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CM+EwQAAAGAr0ts27Jyftmd0NIxWhgDQIoAgAA0Ae+AQgCAADQB74BZAAAAPwN7wEIAgAAMPBMEBB8dBeAkX0XAAAAAAAAAAAAAL4BAgAAAAAAAABBAAAAAAC+AXwCvgEAAAAA/AEAAJQTvgEAAAAAAAAGApATvgEAAIl3wAfvAa5eiXfQ9kwQrl6JdwAAAAAAAAAA4A0HAuANBwLUB+8BHy+nbgAABgIAAAAA/AEAAOQH7wHdLqduAAAAAAcAAAAAAAAAYbhyd/wBAAAHAAAADAnvAQwJ7wEAAgAA/P///wEAAAAAAAAAAAAAAAAAAAAgomY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BkTsAfvAZQJ7wHO/FN37JYGAgAAAADJDgqhOwAAAH8AAAAAAAAABQAAAJoCAACoc0oXAAAAANB/gBcAAAAA4MYBAfCAgBcAAAAA0H+AF7CSuG4DAAAAuJK4bgEAAAAoLFcXvGrrbr0ts27Jyftmd0NIxWhgDQIECe8B6ftTdwAA7wECAAAA9ftTd/wN7wHg////AAAAAAAAAAAAAAAAkAEAAAAAAAEAAAAAYQByAGkAYQBsAAAAAAAAAAAAAAAAAAAABgAAAAAAAABhuHJ3AAAAAAYAAAC0CO8BtAjvAQACAAD8////AQAAAAAAAAAAAAAAAAAAACCiZ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oou8BraZUdzQNAADooe8BhQ0h4oUN4gAAAAAAXk7FbjQNif//////XB4AAAqJCgA0FBkTAAAAAIUN4v//////XB4AACHiAQCABTUfAAAAAJw9pXZ5RFJ3hQ0h4pyydxcBAAAA/////wAAAAB4QFAaVKbvAQAAAAB4QFAaAABFGopEUneABTUfhQ0h4gEAAACcsncXeEBQGgAAAAAAAAAAhQ3iAFSm7wGFDeL//////1weAAAh4gEAgAU1HwAAAACOJFZ3hQ0h4oAhphcKAAAA/////wAAAAAQAAAAAwEAAF3fAAAcAAABhQ0h4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LTJ7wCYy+8BzvxTd9xijXdoye8AABAKJgAAAADg3wYC4N8GAnauDXAAAAAA8K5rCVzJ7wEAAAAAAAAAAAAAAAAAAAAA+OYGAgAAAAAAAAAAAAAAAAAAAAAAAAAAAAAAAAAAAAAAAAAAAAAAAAuNSMUAAAAACMvvAen7U3cAAO8BAAAAAPX7U3c494HF9f///wAAAAAAAAAAAAAAAJABAACU9oHFpMnvAd2vc3cAABZ2mMnvAQAAAACgye8BAAAAAAAAAABhuHJ3AAAAAAkAAAC4yu8BuMrvAQACAAD8////AQAAAAAAAAAAAAAAAAAAAAAAAAAAAAAAIKJm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M+EwQAAAGAr0ts27Jyftmd0NIxWhgDQIoAgAA0Ae+AQgCAADQB74BZAAAAPwN7wEIAgAAMPBMEBB8dBeAkX0XAAAAAAAAAAAAAL4BAgAAAAAAAABBAAAAAAC+AXwCvgEAAAAA/AEAAJQTvgEAAAAAAAAGApATvgEAAIl3wAfvAa5eiXfQ9kwQrl6JdwAAAAAAAAAA4A0HAuANBwLUB+8BHy+nbgAABgIAAAAA/AEAAOQH7wHdLqduAAAAAAcAAAAAAAAAYbhyd/wBAAAHAAAADAnvAQwJ7wEAAgAA/P///wEAAAAAAAAAAAAAAAAAAAAgomY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BkTsAfvAZQJ7wHO/FN37JYGAgAAAADJDgqhOwAAAH8AAAAAAAAABQAAAJoCAACoc0oXAAAAANB/gBcAAAAA4MYBAfCAgBcAAAAA0H+AF7CSuG4DAAAAuJK4bgEAAAAoLFcXvGrrbr0ts27Jyftmd0NIxWhgDQIECe8B6ftTdwAA7wECAAAA9ftTd/wN7wHg////AAAAAAAAAAAAAAAAkAEAAAAAAAEAAAAAYQByAGkAYQBsAAAAAAAAAAAAAAAAAAAABgAAAAAAAABhuHJ3AAAAAAYAAAC0CO8BtAjvAQACAAD8////AQAAAAAAAAAAAAAAAAAAACCiZ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oou8BraZUdzQNAADooe8BdAEhBHQBBAAAAAAAXk7FbjQNif//////XB4AAAqJCgA0FBkTAAAAAHQBBP//////XB4AACEEAQCABTUfAAAAAJw9pXZ5RFJ3dAEhBJyydxcBAAAA/////wAAAADog04aVKbvAQAAAADog04aAABFGopEUneABTUfdAEhBAEAAACcsncX6INOGgAAAAAAAAAAdAEEAFSm7wF0AQT//////1weAAAhBAEAgAU1HwAAAACOJFZ3dAEhBCg8eBoRAAAA/////wAAAAAQAAAAAwEAAF3fAAAcAAABdAEhBF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Artak Hambardzumyan</cp:lastModifiedBy>
  <cp:lastPrinted>2022-11-10T07:10:58Z</cp:lastPrinted>
  <dcterms:created xsi:type="dcterms:W3CDTF">1996-10-14T23:33:28Z</dcterms:created>
  <dcterms:modified xsi:type="dcterms:W3CDTF">2022-12-21T05:58:22Z</dcterms:modified>
</cp:coreProperties>
</file>